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мен\БЮДЖЕТНЫЙ ОТДЕЛ\БЮДЖЕТ 2022\УТОЧНЕННЫЙ ПРОЕКТ\Решение СД+приложения\"/>
    </mc:Choice>
  </mc:AlternateContent>
  <xr:revisionPtr revIDLastSave="0" documentId="13_ncr:1_{E30603E9-1E15-46C2-B677-B66A7563F6F8}" xr6:coauthVersionLast="45" xr6:coauthVersionMax="45" xr10:uidLastSave="{00000000-0000-0000-0000-000000000000}"/>
  <bookViews>
    <workbookView xWindow="-120" yWindow="-120" windowWidth="24240" windowHeight="13290" xr2:uid="{00000000-000D-0000-FFFF-FFFF00000000}"/>
  </bookViews>
  <sheets>
    <sheet name="Результат" sheetId="1" r:id="rId1"/>
  </sheets>
  <definedNames>
    <definedName name="_xlnm.Print_Titles" localSheetId="0">Результат!$4:$5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99" i="1" l="1"/>
  <c r="K100" i="1"/>
  <c r="K116" i="1"/>
  <c r="K117" i="1"/>
  <c r="K114" i="1"/>
  <c r="K115" i="1"/>
  <c r="K102" i="1"/>
  <c r="K103" i="1"/>
  <c r="K89" i="1"/>
  <c r="K90" i="1"/>
  <c r="K77" i="1"/>
  <c r="K78" i="1"/>
  <c r="K79" i="1"/>
  <c r="J91" i="1"/>
  <c r="J92" i="1"/>
  <c r="J116" i="1"/>
  <c r="J117" i="1"/>
  <c r="J102" i="1"/>
  <c r="J103" i="1"/>
  <c r="J99" i="1"/>
  <c r="J100" i="1"/>
  <c r="J90" i="1"/>
  <c r="J89" i="1"/>
  <c r="J77" i="1"/>
  <c r="J78" i="1"/>
  <c r="J79" i="1"/>
  <c r="I101" i="1"/>
  <c r="I116" i="1"/>
  <c r="I117" i="1"/>
  <c r="I102" i="1"/>
  <c r="I103" i="1"/>
  <c r="I80" i="1"/>
  <c r="I99" i="1"/>
  <c r="I100" i="1"/>
  <c r="I95" i="1"/>
  <c r="I96" i="1"/>
  <c r="I93" i="1"/>
  <c r="I91" i="1"/>
  <c r="I92" i="1"/>
  <c r="I89" i="1"/>
  <c r="I86" i="1"/>
</calcChain>
</file>

<file path=xl/sharedStrings.xml><?xml version="1.0" encoding="utf-8"?>
<sst xmlns="http://schemas.openxmlformats.org/spreadsheetml/2006/main" count="355" uniqueCount="241">
  <si>
    <t>Код главы</t>
  </si>
  <si>
    <t>Код дохода</t>
  </si>
  <si>
    <t>Наименование кода дохода</t>
  </si>
  <si>
    <t>Сумма (тыс. руб.)</t>
  </si>
  <si>
    <t>2022 год</t>
  </si>
  <si>
    <t>2023 год</t>
  </si>
  <si>
    <t>2024 год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</si>
  <si>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</si>
  <si>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</si>
  <si>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</si>
  <si>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</si>
  <si>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</si>
  <si>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</si>
  <si>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</si>
  <si>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</si>
  <si>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</si>
  <si>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</si>
  <si>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</si>
  <si>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</si>
  <si>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</si>
  <si>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</si>
  <si>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</si>
  <si>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</si>
  <si>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</si>
  <si>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</si>
  <si>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</si>
  <si>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</si>
  <si>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</si>
  <si>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</si>
  <si>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</si>
  <si>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</si>
  <si>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</si>
  <si>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</si>
  <si>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</si>
  <si>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</si>
  <si>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</si>
  <si>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</si>
  <si>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</si>
  <si>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</si>
  <si>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</si>
  <si>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1 05 04 000 02 0000 110</t>
  </si>
  <si>
    <t>Налог, взимаемый в связи с применением патентной системы налогообложения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</si>
  <si>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</si>
  <si>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</si>
  <si>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</si>
  <si>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</si>
  <si>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</si>
  <si>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</si>
  <si>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</si>
  <si>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</si>
  <si>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</si>
  <si>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</si>
  <si>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</si>
  <si>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</si>
  <si>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</si>
  <si>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</si>
  <si>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</si>
  <si>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</si>
  <si>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</si>
  <si>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</si>
  <si>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</si>
  <si>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</si>
  <si>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</si>
  <si>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</si>
  <si>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</si>
  <si>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</si>
  <si>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</si>
  <si>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</si>
  <si>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</si>
  <si>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</si>
  <si>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</si>
  <si>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</si>
  <si>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</si>
  <si>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</si>
  <si>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</si>
  <si>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</si>
  <si>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</si>
  <si>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</si>
  <si>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</si>
  <si>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</si>
  <si>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</si>
  <si>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</si>
  <si>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</si>
  <si>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</si>
  <si>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</si>
  <si>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</si>
  <si>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</si>
  <si>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</si>
  <si>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</si>
  <si>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</si>
  <si>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1 11 07 014 04 0000 120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</si>
  <si>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</si>
  <si>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</si>
  <si>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</si>
  <si>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</si>
  <si>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</si>
  <si>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</si>
  <si>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</si>
  <si>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</si>
  <si>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</si>
  <si>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</si>
  <si>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</si>
  <si>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</si>
  <si>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</si>
  <si>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</si>
  <si>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</si>
  <si>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</si>
  <si>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</si>
  <si>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</si>
  <si>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</si>
  <si>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</si>
  <si>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</si>
  <si>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</si>
  <si>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</si>
  <si>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</si>
  <si>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</si>
  <si>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</si>
  <si>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</si>
  <si>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</si>
  <si>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</si>
  <si>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</si>
  <si>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</si>
  <si>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</si>
  <si>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</si>
  <si>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</si>
  <si>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</si>
  <si>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</si>
  <si>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</si>
  <si>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</si>
  <si>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</si>
  <si>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</si>
  <si>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</si>
  <si>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</si>
  <si>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</si>
  <si>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</si>
  <si>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</si>
  <si>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</si>
  <si>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</si>
  <si>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</si>
  <si>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</si>
  <si>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</si>
  <si>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</si>
  <si>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</si>
  <si>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</si>
  <si>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</si>
  <si>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</si>
  <si>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</si>
  <si>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</si>
  <si>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</si>
  <si>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</si>
  <si>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</si>
  <si>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</si>
  <si>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</si>
  <si>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</si>
  <si>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</si>
  <si>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</si>
  <si>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</si>
  <si>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</si>
  <si>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</si>
  <si>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</si>
  <si>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</si>
  <si>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</si>
  <si>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2 02 25 169 00 0000 150</t>
  </si>
  <si>
    <t>Субсидии бюджетам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</si>
  <si>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2 02 25 169 04 0000 150</t>
  </si>
  <si>
    <t>Субсидии бюджетам городских округов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</si>
  <si>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2 02 25 208 00 0000 150</t>
  </si>
  <si>
    <t>Субсидии бюджетам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</si>
  <si>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</si>
  <si>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</si>
  <si>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2 02 25 210 00 0000 150</t>
  </si>
  <si>
    <t>Субсидии бюджетам на обеспечение образовательных организаций материально-технической базой для внедрения цифровой образовательной среды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</si>
  <si>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</si>
  <si>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</si>
  <si>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</si>
  <si>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</si>
  <si>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</si>
  <si>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</si>
  <si>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2 02 25 305 00 0000 150</t>
  </si>
  <si>
    <t>Субсидии бюджетам на создание новых мест в общеобразовательных организациях в связи с ростом числа обучающихся, вызванным демографическим фактором</t>
  </si>
  <si>
    <t>2 02 25 305 04 0000 150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</si>
  <si>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</si>
  <si>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2 02 25 466 00 0000 150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</si>
  <si>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</si>
  <si>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2 02 25 466 04 0000 150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</si>
  <si>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</si>
  <si>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</si>
  <si>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</si>
  <si>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</si>
  <si>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</si>
  <si>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</si>
  <si>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</si>
  <si>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</si>
  <si>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</si>
  <si>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</si>
  <si>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</si>
  <si>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</si>
  <si>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</si>
  <si>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</si>
  <si>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</si>
  <si>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2 02 30 022 00 0000 150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</si>
  <si>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</si>
  <si>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</si>
  <si>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</si>
  <si>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</si>
  <si>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</si>
  <si>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</si>
  <si>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</si>
  <si>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</si>
  <si>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</si>
  <si>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</si>
  <si>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</si>
  <si>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</si>
  <si>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</si>
  <si>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</si>
  <si>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</si>
  <si>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</si>
  <si>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</si>
  <si>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</si>
  <si>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</si>
  <si>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</si>
  <si>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</si>
  <si>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</si>
  <si>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</si>
  <si>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</si>
  <si>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</si>
  <si>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</si>
  <si>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</si>
  <si>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</si>
  <si>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</si>
  <si>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</si>
  <si>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</si>
  <si>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</si>
  <si>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</si>
  <si>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</si>
  <si>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</si>
  <si>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</si>
  <si>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</si>
  <si>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</si>
  <si>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Поступления доходов в бюджет городского округа Щёлково на 2022 год 
и на плановый период 2023 и 2024 годов</t>
  </si>
  <si>
    <t>Приложение № 1                                                                                                  к решению Совета депутатов городского округа Щёлково Московской области от   ____________  №  ___________ "О бюджете городского округа Щёлково Московской области на 2022 год и на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</si>
</sst>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50]#,##0.0,;[Red][&lt;=-50]\-#,##0.0,;#,##0.0,"/>
    <numFmt numFmtId="165" formatCode="#,##0.0_ ;[Red]\-#,##0.0\ "/>
  </numFmts>
  <fonts count="10" x14ac:knownFonts="1"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name val="Arial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Arial"/>
      <family val="2"/>
      <charset val="204"/>
    </font>
    <font>
      <b/>
      <sz val="8"/>
      <name val="Arial"/>
    </font>
    <font>
      <sz val="8"/>
      <name val="Arial"/>
    </font>
    <font>
      <b/>
      <sz val="8"/>
      <name val="Arial"/>
      <family val="2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164" fontId="1" fillId="0" borderId="2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/>
    <xf numFmtId="0" fontId="4" fillId="0" borderId="0" xfId="0" applyFont="1" applyFill="1"/>
    <xf numFmtId="0" fontId="6" fillId="0" borderId="0" xfId="0" applyNumberFormat="1" applyFont="1" applyFill="1" applyBorder="1" applyAlignment="1">
      <alignment horizontal="center" wrapText="1"/>
    </xf>
    <xf numFmtId="4" fontId="6" fillId="0" borderId="10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right" vertical="center"/>
    </xf>
    <xf numFmtId="164" fontId="6" fillId="0" borderId="11" xfId="0" applyNumberFormat="1" applyFont="1" applyFill="1" applyBorder="1" applyAlignment="1">
      <alignment horizontal="right" vertical="center"/>
    </xf>
    <xf numFmtId="49" fontId="6" fillId="0" borderId="4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49" fontId="7" fillId="0" borderId="4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164" fontId="8" fillId="0" borderId="2" xfId="0" applyNumberFormat="1" applyFont="1" applyFill="1" applyBorder="1" applyAlignment="1">
      <alignment horizontal="right" vertical="center"/>
    </xf>
    <xf numFmtId="165" fontId="4" fillId="0" borderId="0" xfId="0" applyNumberFormat="1" applyFont="1" applyFill="1"/>
    <xf numFmtId="164" fontId="8" fillId="0" borderId="7" xfId="0" applyNumberFormat="1" applyFont="1" applyFill="1" applyBorder="1" applyAlignment="1">
      <alignment horizontal="right" vertical="center"/>
    </xf>
    <xf numFmtId="164" fontId="8" fillId="0" borderId="12" xfId="0" applyNumberFormat="1" applyFont="1" applyFill="1" applyBorder="1" applyAlignment="1">
      <alignment horizontal="right" vertical="center"/>
    </xf>
    <xf numFmtId="165" fontId="9" fillId="0" borderId="0" xfId="0" applyNumberFormat="1" applyFont="1" applyFill="1"/>
    <xf numFmtId="49" fontId="6" fillId="0" borderId="3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4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4"/>
  <sheetViews>
    <sheetView tabSelected="1" topLeftCell="A110" workbookViewId="0">
      <selection activeCell="H1" sqref="A1:K121"/>
    </sheetView>
  </sheetViews>
  <sheetFormatPr defaultRowHeight="15" x14ac:dyDescent="0.25"/>
  <cols>
    <col min="1" max="1" width="3.5703125" style="3" bestFit="1" customWidth="1"/>
    <col min="2" max="2" width="18.42578125" style="3" bestFit="1" customWidth="1"/>
    <col min="3" max="7" width="9.140625" style="3" customWidth="1"/>
    <col min="8" max="8" width="9.140625" style="3" hidden="1" customWidth="1"/>
    <col min="9" max="10" width="10" style="3" bestFit="1" customWidth="1"/>
    <col min="11" max="11" width="9.140625" style="3" bestFit="1" customWidth="1"/>
    <col min="12" max="12" width="9.140625" style="3"/>
    <col min="13" max="13" width="14.42578125" style="3" bestFit="1" customWidth="1"/>
    <col min="14" max="16384" width="9.140625" style="3"/>
  </cols>
  <sheetData>
    <row r="1" spans="1:11" ht="123.75" customHeight="1" x14ac:dyDescent="0.25">
      <c r="A1" s="2"/>
      <c r="B1" s="2"/>
      <c r="C1" s="2"/>
      <c r="D1" s="2"/>
      <c r="E1" s="2"/>
      <c r="F1" s="2"/>
      <c r="G1" s="2"/>
      <c r="H1" s="28" t="s">
        <v>240</v>
      </c>
      <c r="I1" s="28"/>
      <c r="J1" s="28"/>
      <c r="K1" s="28"/>
    </row>
    <row r="2" spans="1:11" ht="43.5" customHeight="1" x14ac:dyDescent="0.25">
      <c r="A2" s="31" t="s">
        <v>239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" customHeight="1" x14ac:dyDescent="0.25">
      <c r="A4" s="32" t="s">
        <v>0</v>
      </c>
      <c r="B4" s="33" t="s">
        <v>1</v>
      </c>
      <c r="C4" s="33" t="s">
        <v>2</v>
      </c>
      <c r="D4" s="33"/>
      <c r="E4" s="33"/>
      <c r="F4" s="33"/>
      <c r="G4" s="33"/>
      <c r="H4" s="33"/>
      <c r="I4" s="34" t="s">
        <v>3</v>
      </c>
      <c r="J4" s="35"/>
      <c r="K4" s="36"/>
    </row>
    <row r="5" spans="1:11" x14ac:dyDescent="0.25">
      <c r="A5" s="32"/>
      <c r="B5" s="33"/>
      <c r="C5" s="33"/>
      <c r="D5" s="33"/>
      <c r="E5" s="33"/>
      <c r="F5" s="33"/>
      <c r="G5" s="33"/>
      <c r="H5" s="33"/>
      <c r="I5" s="5" t="s">
        <v>4</v>
      </c>
      <c r="J5" s="6" t="s">
        <v>5</v>
      </c>
      <c r="K5" s="7" t="s">
        <v>6</v>
      </c>
    </row>
    <row r="6" spans="1:11" ht="15" customHeight="1" x14ac:dyDescent="0.25">
      <c r="A6" s="8" t="s">
        <v>7</v>
      </c>
      <c r="B6" s="23" t="s">
        <v>8</v>
      </c>
      <c r="C6" s="37" t="s">
        <v>9</v>
      </c>
      <c r="D6" s="37"/>
      <c r="E6" s="37"/>
      <c r="F6" s="37"/>
      <c r="G6" s="37"/>
      <c r="H6" s="37"/>
      <c r="I6" s="9">
        <v>5759422000</v>
      </c>
      <c r="J6" s="9">
        <v>5208189000</v>
      </c>
      <c r="K6" s="10">
        <v>4963693000</v>
      </c>
    </row>
    <row r="7" spans="1:11" ht="15" customHeight="1" x14ac:dyDescent="0.25">
      <c r="A7" s="11" t="s">
        <v>7</v>
      </c>
      <c r="B7" s="24" t="s">
        <v>10</v>
      </c>
      <c r="C7" s="30" t="s">
        <v>11</v>
      </c>
      <c r="D7" s="30"/>
      <c r="E7" s="30"/>
      <c r="F7" s="30"/>
      <c r="G7" s="30"/>
      <c r="H7" s="30"/>
      <c r="I7" s="12">
        <v>3365164000</v>
      </c>
      <c r="J7" s="12">
        <v>2606664000</v>
      </c>
      <c r="K7" s="13">
        <v>2100355000</v>
      </c>
    </row>
    <row r="8" spans="1:11" ht="15" customHeight="1" x14ac:dyDescent="0.25">
      <c r="A8" s="11" t="s">
        <v>7</v>
      </c>
      <c r="B8" s="24" t="s">
        <v>12</v>
      </c>
      <c r="C8" s="30" t="s">
        <v>13</v>
      </c>
      <c r="D8" s="30"/>
      <c r="E8" s="30"/>
      <c r="F8" s="30"/>
      <c r="G8" s="30"/>
      <c r="H8" s="30"/>
      <c r="I8" s="12">
        <v>3365164000</v>
      </c>
      <c r="J8" s="12">
        <v>2606664000</v>
      </c>
      <c r="K8" s="13">
        <v>2100355000</v>
      </c>
    </row>
    <row r="9" spans="1:11" ht="45.75" customHeight="1" x14ac:dyDescent="0.25">
      <c r="A9" s="14" t="s">
        <v>7</v>
      </c>
      <c r="B9" s="25" t="s">
        <v>14</v>
      </c>
      <c r="C9" s="29" t="s">
        <v>15</v>
      </c>
      <c r="D9" s="29"/>
      <c r="E9" s="29"/>
      <c r="F9" s="29"/>
      <c r="G9" s="29"/>
      <c r="H9" s="29"/>
      <c r="I9" s="15">
        <v>2909620000</v>
      </c>
      <c r="J9" s="15">
        <v>2262818000</v>
      </c>
      <c r="K9" s="16">
        <v>1832540000</v>
      </c>
    </row>
    <row r="10" spans="1:11" ht="68.25" customHeight="1" x14ac:dyDescent="0.25">
      <c r="A10" s="14" t="s">
        <v>7</v>
      </c>
      <c r="B10" s="25" t="s">
        <v>16</v>
      </c>
      <c r="C10" s="29" t="s">
        <v>17</v>
      </c>
      <c r="D10" s="29"/>
      <c r="E10" s="29"/>
      <c r="F10" s="29"/>
      <c r="G10" s="29"/>
      <c r="H10" s="29"/>
      <c r="I10" s="15">
        <v>31014000</v>
      </c>
      <c r="J10" s="15">
        <v>24120000</v>
      </c>
      <c r="K10" s="16">
        <v>19534000</v>
      </c>
    </row>
    <row r="11" spans="1:11" ht="34.5" customHeight="1" x14ac:dyDescent="0.25">
      <c r="A11" s="14" t="s">
        <v>7</v>
      </c>
      <c r="B11" s="25" t="s">
        <v>18</v>
      </c>
      <c r="C11" s="29" t="s">
        <v>19</v>
      </c>
      <c r="D11" s="29"/>
      <c r="E11" s="29"/>
      <c r="F11" s="29"/>
      <c r="G11" s="29"/>
      <c r="H11" s="29"/>
      <c r="I11" s="15">
        <v>143321000</v>
      </c>
      <c r="J11" s="15">
        <v>111461000</v>
      </c>
      <c r="K11" s="16">
        <v>90266000</v>
      </c>
    </row>
    <row r="12" spans="1:11" ht="57" customHeight="1" x14ac:dyDescent="0.25">
      <c r="A12" s="14" t="s">
        <v>7</v>
      </c>
      <c r="B12" s="25" t="s">
        <v>20</v>
      </c>
      <c r="C12" s="29" t="s">
        <v>21</v>
      </c>
      <c r="D12" s="29"/>
      <c r="E12" s="29"/>
      <c r="F12" s="29"/>
      <c r="G12" s="29"/>
      <c r="H12" s="29"/>
      <c r="I12" s="15">
        <v>70796000</v>
      </c>
      <c r="J12" s="15">
        <v>44456000</v>
      </c>
      <c r="K12" s="16">
        <v>32379000</v>
      </c>
    </row>
    <row r="13" spans="1:11" ht="57" customHeight="1" x14ac:dyDescent="0.25">
      <c r="A13" s="14" t="s">
        <v>7</v>
      </c>
      <c r="B13" s="25" t="s">
        <v>22</v>
      </c>
      <c r="C13" s="29" t="s">
        <v>23</v>
      </c>
      <c r="D13" s="29"/>
      <c r="E13" s="29"/>
      <c r="F13" s="29"/>
      <c r="G13" s="29"/>
      <c r="H13" s="29"/>
      <c r="I13" s="15">
        <v>210413000</v>
      </c>
      <c r="J13" s="15">
        <v>163809000</v>
      </c>
      <c r="K13" s="16">
        <v>125636000</v>
      </c>
    </row>
    <row r="14" spans="1:11" ht="23.25" customHeight="1" x14ac:dyDescent="0.25">
      <c r="A14" s="11" t="s">
        <v>7</v>
      </c>
      <c r="B14" s="24" t="s">
        <v>24</v>
      </c>
      <c r="C14" s="30" t="s">
        <v>25</v>
      </c>
      <c r="D14" s="30"/>
      <c r="E14" s="30"/>
      <c r="F14" s="30"/>
      <c r="G14" s="30"/>
      <c r="H14" s="30"/>
      <c r="I14" s="12">
        <v>61373000</v>
      </c>
      <c r="J14" s="12">
        <v>59951000</v>
      </c>
      <c r="K14" s="13">
        <v>63429000</v>
      </c>
    </row>
    <row r="15" spans="1:11" ht="23.25" customHeight="1" x14ac:dyDescent="0.25">
      <c r="A15" s="11" t="s">
        <v>7</v>
      </c>
      <c r="B15" s="24" t="s">
        <v>26</v>
      </c>
      <c r="C15" s="30" t="s">
        <v>27</v>
      </c>
      <c r="D15" s="30"/>
      <c r="E15" s="30"/>
      <c r="F15" s="30"/>
      <c r="G15" s="30"/>
      <c r="H15" s="30"/>
      <c r="I15" s="12">
        <v>61373000</v>
      </c>
      <c r="J15" s="12">
        <v>59951000</v>
      </c>
      <c r="K15" s="13">
        <v>63429000</v>
      </c>
    </row>
    <row r="16" spans="1:11" ht="45.75" customHeight="1" x14ac:dyDescent="0.25">
      <c r="A16" s="14" t="s">
        <v>7</v>
      </c>
      <c r="B16" s="25" t="s">
        <v>28</v>
      </c>
      <c r="C16" s="29" t="s">
        <v>29</v>
      </c>
      <c r="D16" s="29"/>
      <c r="E16" s="29"/>
      <c r="F16" s="29"/>
      <c r="G16" s="29"/>
      <c r="H16" s="29"/>
      <c r="I16" s="15">
        <v>27748000</v>
      </c>
      <c r="J16" s="15">
        <v>26822000</v>
      </c>
      <c r="K16" s="16">
        <v>27927000</v>
      </c>
    </row>
    <row r="17" spans="1:11" ht="57" customHeight="1" x14ac:dyDescent="0.25">
      <c r="A17" s="14" t="s">
        <v>7</v>
      </c>
      <c r="B17" s="25" t="s">
        <v>30</v>
      </c>
      <c r="C17" s="29" t="s">
        <v>31</v>
      </c>
      <c r="D17" s="29"/>
      <c r="E17" s="29"/>
      <c r="F17" s="29"/>
      <c r="G17" s="29"/>
      <c r="H17" s="29"/>
      <c r="I17" s="15">
        <v>154000</v>
      </c>
      <c r="J17" s="15">
        <v>150000</v>
      </c>
      <c r="K17" s="16">
        <v>161000</v>
      </c>
    </row>
    <row r="18" spans="1:11" ht="45.75" customHeight="1" x14ac:dyDescent="0.25">
      <c r="A18" s="14" t="s">
        <v>7</v>
      </c>
      <c r="B18" s="25" t="s">
        <v>32</v>
      </c>
      <c r="C18" s="29" t="s">
        <v>33</v>
      </c>
      <c r="D18" s="29"/>
      <c r="E18" s="29"/>
      <c r="F18" s="29"/>
      <c r="G18" s="29"/>
      <c r="H18" s="29"/>
      <c r="I18" s="15">
        <v>36950000</v>
      </c>
      <c r="J18" s="15">
        <v>36303000</v>
      </c>
      <c r="K18" s="16">
        <v>38925000</v>
      </c>
    </row>
    <row r="19" spans="1:11" ht="45.75" customHeight="1" x14ac:dyDescent="0.25">
      <c r="A19" s="14" t="s">
        <v>7</v>
      </c>
      <c r="B19" s="25" t="s">
        <v>34</v>
      </c>
      <c r="C19" s="29" t="s">
        <v>35</v>
      </c>
      <c r="D19" s="29"/>
      <c r="E19" s="29"/>
      <c r="F19" s="29"/>
      <c r="G19" s="29"/>
      <c r="H19" s="29"/>
      <c r="I19" s="15">
        <v>-3479000</v>
      </c>
      <c r="J19" s="15">
        <v>-3324000</v>
      </c>
      <c r="K19" s="16">
        <v>-3584000</v>
      </c>
    </row>
    <row r="20" spans="1:11" ht="15" customHeight="1" x14ac:dyDescent="0.25">
      <c r="A20" s="11" t="s">
        <v>7</v>
      </c>
      <c r="B20" s="24" t="s">
        <v>36</v>
      </c>
      <c r="C20" s="30" t="s">
        <v>37</v>
      </c>
      <c r="D20" s="30"/>
      <c r="E20" s="30"/>
      <c r="F20" s="30"/>
      <c r="G20" s="30"/>
      <c r="H20" s="30"/>
      <c r="I20" s="12">
        <v>847223000</v>
      </c>
      <c r="J20" s="12">
        <v>1012885000</v>
      </c>
      <c r="K20" s="13">
        <v>1231285000</v>
      </c>
    </row>
    <row r="21" spans="1:11" ht="23.25" customHeight="1" x14ac:dyDescent="0.25">
      <c r="A21" s="11" t="s">
        <v>7</v>
      </c>
      <c r="B21" s="24" t="s">
        <v>38</v>
      </c>
      <c r="C21" s="30" t="s">
        <v>39</v>
      </c>
      <c r="D21" s="30"/>
      <c r="E21" s="30"/>
      <c r="F21" s="30"/>
      <c r="G21" s="30"/>
      <c r="H21" s="30"/>
      <c r="I21" s="12">
        <v>741363000</v>
      </c>
      <c r="J21" s="12">
        <v>898245000</v>
      </c>
      <c r="K21" s="13">
        <v>1106393000</v>
      </c>
    </row>
    <row r="22" spans="1:11" ht="23.25" customHeight="1" x14ac:dyDescent="0.25">
      <c r="A22" s="11" t="s">
        <v>7</v>
      </c>
      <c r="B22" s="24" t="s">
        <v>40</v>
      </c>
      <c r="C22" s="30" t="s">
        <v>41</v>
      </c>
      <c r="D22" s="30"/>
      <c r="E22" s="30"/>
      <c r="F22" s="30"/>
      <c r="G22" s="30"/>
      <c r="H22" s="30"/>
      <c r="I22" s="12">
        <v>105860000</v>
      </c>
      <c r="J22" s="12">
        <v>114640000</v>
      </c>
      <c r="K22" s="13">
        <v>124892000</v>
      </c>
    </row>
    <row r="23" spans="1:11" ht="15" customHeight="1" x14ac:dyDescent="0.25">
      <c r="A23" s="11" t="s">
        <v>7</v>
      </c>
      <c r="B23" s="24" t="s">
        <v>42</v>
      </c>
      <c r="C23" s="30" t="s">
        <v>43</v>
      </c>
      <c r="D23" s="30"/>
      <c r="E23" s="30"/>
      <c r="F23" s="30"/>
      <c r="G23" s="30"/>
      <c r="H23" s="30"/>
      <c r="I23" s="12">
        <v>951159000</v>
      </c>
      <c r="J23" s="12">
        <v>983239000</v>
      </c>
      <c r="K23" s="13">
        <v>1016461000</v>
      </c>
    </row>
    <row r="24" spans="1:11" ht="15" customHeight="1" x14ac:dyDescent="0.25">
      <c r="A24" s="11" t="s">
        <v>7</v>
      </c>
      <c r="B24" s="24" t="s">
        <v>44</v>
      </c>
      <c r="C24" s="30" t="s">
        <v>45</v>
      </c>
      <c r="D24" s="30"/>
      <c r="E24" s="30"/>
      <c r="F24" s="30"/>
      <c r="G24" s="30"/>
      <c r="H24" s="30"/>
      <c r="I24" s="12">
        <v>168808000</v>
      </c>
      <c r="J24" s="12">
        <v>177417000</v>
      </c>
      <c r="K24" s="13">
        <v>186465000</v>
      </c>
    </row>
    <row r="25" spans="1:11" ht="15" customHeight="1" x14ac:dyDescent="0.25">
      <c r="A25" s="11" t="s">
        <v>7</v>
      </c>
      <c r="B25" s="24" t="s">
        <v>46</v>
      </c>
      <c r="C25" s="30" t="s">
        <v>47</v>
      </c>
      <c r="D25" s="30"/>
      <c r="E25" s="30"/>
      <c r="F25" s="30"/>
      <c r="G25" s="30"/>
      <c r="H25" s="30"/>
      <c r="I25" s="12">
        <v>782351000</v>
      </c>
      <c r="J25" s="12">
        <v>805822000</v>
      </c>
      <c r="K25" s="13">
        <v>829996000</v>
      </c>
    </row>
    <row r="26" spans="1:11" ht="15" customHeight="1" x14ac:dyDescent="0.25">
      <c r="A26" s="14" t="s">
        <v>7</v>
      </c>
      <c r="B26" s="25" t="s">
        <v>48</v>
      </c>
      <c r="C26" s="29" t="s">
        <v>49</v>
      </c>
      <c r="D26" s="29"/>
      <c r="E26" s="29"/>
      <c r="F26" s="29"/>
      <c r="G26" s="29"/>
      <c r="H26" s="29"/>
      <c r="I26" s="15">
        <v>507098000</v>
      </c>
      <c r="J26" s="15">
        <v>522311000</v>
      </c>
      <c r="K26" s="16">
        <v>537980000</v>
      </c>
    </row>
    <row r="27" spans="1:11" ht="15" customHeight="1" x14ac:dyDescent="0.25">
      <c r="A27" s="14" t="s">
        <v>7</v>
      </c>
      <c r="B27" s="25" t="s">
        <v>50</v>
      </c>
      <c r="C27" s="29" t="s">
        <v>51</v>
      </c>
      <c r="D27" s="29"/>
      <c r="E27" s="29"/>
      <c r="F27" s="29"/>
      <c r="G27" s="29"/>
      <c r="H27" s="29"/>
      <c r="I27" s="15">
        <v>275253000</v>
      </c>
      <c r="J27" s="15">
        <v>283511000</v>
      </c>
      <c r="K27" s="16">
        <v>292016000</v>
      </c>
    </row>
    <row r="28" spans="1:11" ht="15" customHeight="1" x14ac:dyDescent="0.25">
      <c r="A28" s="11" t="s">
        <v>7</v>
      </c>
      <c r="B28" s="24" t="s">
        <v>52</v>
      </c>
      <c r="C28" s="30" t="s">
        <v>53</v>
      </c>
      <c r="D28" s="30"/>
      <c r="E28" s="30"/>
      <c r="F28" s="30"/>
      <c r="G28" s="30"/>
      <c r="H28" s="30"/>
      <c r="I28" s="12">
        <v>47587000</v>
      </c>
      <c r="J28" s="12">
        <v>49488000</v>
      </c>
      <c r="K28" s="13">
        <v>51466000</v>
      </c>
    </row>
    <row r="29" spans="1:11" ht="23.25" customHeight="1" x14ac:dyDescent="0.25">
      <c r="A29" s="11" t="s">
        <v>7</v>
      </c>
      <c r="B29" s="24" t="s">
        <v>54</v>
      </c>
      <c r="C29" s="30" t="s">
        <v>55</v>
      </c>
      <c r="D29" s="30"/>
      <c r="E29" s="30"/>
      <c r="F29" s="30"/>
      <c r="G29" s="30"/>
      <c r="H29" s="30"/>
      <c r="I29" s="12">
        <v>47537000</v>
      </c>
      <c r="J29" s="12">
        <v>49438000</v>
      </c>
      <c r="K29" s="13">
        <v>51416000</v>
      </c>
    </row>
    <row r="30" spans="1:11" ht="34.5" customHeight="1" x14ac:dyDescent="0.25">
      <c r="A30" s="14" t="s">
        <v>7</v>
      </c>
      <c r="B30" s="25" t="s">
        <v>56</v>
      </c>
      <c r="C30" s="29" t="s">
        <v>57</v>
      </c>
      <c r="D30" s="29"/>
      <c r="E30" s="29"/>
      <c r="F30" s="29"/>
      <c r="G30" s="29"/>
      <c r="H30" s="29"/>
      <c r="I30" s="15">
        <v>47537000</v>
      </c>
      <c r="J30" s="15">
        <v>49438000</v>
      </c>
      <c r="K30" s="16">
        <v>51416000</v>
      </c>
    </row>
    <row r="31" spans="1:11" ht="23.25" customHeight="1" x14ac:dyDescent="0.25">
      <c r="A31" s="11" t="s">
        <v>7</v>
      </c>
      <c r="B31" s="24" t="s">
        <v>58</v>
      </c>
      <c r="C31" s="30" t="s">
        <v>59</v>
      </c>
      <c r="D31" s="30"/>
      <c r="E31" s="30"/>
      <c r="F31" s="30"/>
      <c r="G31" s="30"/>
      <c r="H31" s="30"/>
      <c r="I31" s="12">
        <v>50000</v>
      </c>
      <c r="J31" s="12">
        <v>50000</v>
      </c>
      <c r="K31" s="13">
        <v>50000</v>
      </c>
    </row>
    <row r="32" spans="1:11" ht="23.25" customHeight="1" x14ac:dyDescent="0.25">
      <c r="A32" s="14" t="s">
        <v>7</v>
      </c>
      <c r="B32" s="25" t="s">
        <v>60</v>
      </c>
      <c r="C32" s="29" t="s">
        <v>61</v>
      </c>
      <c r="D32" s="29"/>
      <c r="E32" s="29"/>
      <c r="F32" s="29"/>
      <c r="G32" s="29"/>
      <c r="H32" s="29"/>
      <c r="I32" s="15">
        <v>50000</v>
      </c>
      <c r="J32" s="15">
        <v>50000</v>
      </c>
      <c r="K32" s="16">
        <v>50000</v>
      </c>
    </row>
    <row r="33" spans="1:11" ht="23.25" customHeight="1" x14ac:dyDescent="0.25">
      <c r="A33" s="11" t="s">
        <v>7</v>
      </c>
      <c r="B33" s="24" t="s">
        <v>62</v>
      </c>
      <c r="C33" s="30" t="s">
        <v>63</v>
      </c>
      <c r="D33" s="30"/>
      <c r="E33" s="30"/>
      <c r="F33" s="30"/>
      <c r="G33" s="30"/>
      <c r="H33" s="30"/>
      <c r="I33" s="12">
        <v>442000000</v>
      </c>
      <c r="J33" s="12">
        <v>451151000</v>
      </c>
      <c r="K33" s="13">
        <v>457599000</v>
      </c>
    </row>
    <row r="34" spans="1:11" ht="57" customHeight="1" x14ac:dyDescent="0.25">
      <c r="A34" s="11" t="s">
        <v>7</v>
      </c>
      <c r="B34" s="24" t="s">
        <v>64</v>
      </c>
      <c r="C34" s="30" t="s">
        <v>65</v>
      </c>
      <c r="D34" s="30"/>
      <c r="E34" s="30"/>
      <c r="F34" s="30"/>
      <c r="G34" s="30"/>
      <c r="H34" s="30"/>
      <c r="I34" s="12">
        <v>15000</v>
      </c>
      <c r="J34" s="12">
        <v>15000</v>
      </c>
      <c r="K34" s="13">
        <v>15000</v>
      </c>
    </row>
    <row r="35" spans="1:11" ht="34.5" customHeight="1" x14ac:dyDescent="0.25">
      <c r="A35" s="14" t="s">
        <v>7</v>
      </c>
      <c r="B35" s="25" t="s">
        <v>66</v>
      </c>
      <c r="C35" s="29" t="s">
        <v>67</v>
      </c>
      <c r="D35" s="29"/>
      <c r="E35" s="29"/>
      <c r="F35" s="29"/>
      <c r="G35" s="29"/>
      <c r="H35" s="29"/>
      <c r="I35" s="15">
        <v>15000</v>
      </c>
      <c r="J35" s="15">
        <v>15000</v>
      </c>
      <c r="K35" s="16">
        <v>15000</v>
      </c>
    </row>
    <row r="36" spans="1:11" ht="68.25" customHeight="1" x14ac:dyDescent="0.25">
      <c r="A36" s="11" t="s">
        <v>7</v>
      </c>
      <c r="B36" s="24" t="s">
        <v>68</v>
      </c>
      <c r="C36" s="30" t="s">
        <v>69</v>
      </c>
      <c r="D36" s="30"/>
      <c r="E36" s="30"/>
      <c r="F36" s="30"/>
      <c r="G36" s="30"/>
      <c r="H36" s="30"/>
      <c r="I36" s="12">
        <v>381485000</v>
      </c>
      <c r="J36" s="12">
        <v>394636000</v>
      </c>
      <c r="K36" s="13">
        <v>403084000</v>
      </c>
    </row>
    <row r="37" spans="1:11" ht="45.75" customHeight="1" x14ac:dyDescent="0.25">
      <c r="A37" s="14" t="s">
        <v>7</v>
      </c>
      <c r="B37" s="25" t="s">
        <v>70</v>
      </c>
      <c r="C37" s="29" t="s">
        <v>71</v>
      </c>
      <c r="D37" s="29"/>
      <c r="E37" s="29"/>
      <c r="F37" s="29"/>
      <c r="G37" s="29"/>
      <c r="H37" s="29"/>
      <c r="I37" s="15">
        <v>316766000</v>
      </c>
      <c r="J37" s="15">
        <v>325229000</v>
      </c>
      <c r="K37" s="16">
        <v>331822000</v>
      </c>
    </row>
    <row r="38" spans="1:11" ht="57" customHeight="1" x14ac:dyDescent="0.25">
      <c r="A38" s="14" t="s">
        <v>7</v>
      </c>
      <c r="B38" s="25" t="s">
        <v>72</v>
      </c>
      <c r="C38" s="29" t="s">
        <v>73</v>
      </c>
      <c r="D38" s="29"/>
      <c r="E38" s="29"/>
      <c r="F38" s="29"/>
      <c r="G38" s="29"/>
      <c r="H38" s="29"/>
      <c r="I38" s="15">
        <v>316766000</v>
      </c>
      <c r="J38" s="15">
        <v>325229000</v>
      </c>
      <c r="K38" s="16">
        <v>331822000</v>
      </c>
    </row>
    <row r="39" spans="1:11" ht="57" customHeight="1" x14ac:dyDescent="0.25">
      <c r="A39" s="14" t="s">
        <v>7</v>
      </c>
      <c r="B39" s="25" t="s">
        <v>74</v>
      </c>
      <c r="C39" s="29" t="s">
        <v>75</v>
      </c>
      <c r="D39" s="29"/>
      <c r="E39" s="29"/>
      <c r="F39" s="29"/>
      <c r="G39" s="29"/>
      <c r="H39" s="29"/>
      <c r="I39" s="15">
        <v>42284000</v>
      </c>
      <c r="J39" s="15">
        <v>46074000</v>
      </c>
      <c r="K39" s="16">
        <v>46995000</v>
      </c>
    </row>
    <row r="40" spans="1:11" ht="45.75" customHeight="1" x14ac:dyDescent="0.25">
      <c r="A40" s="14" t="s">
        <v>7</v>
      </c>
      <c r="B40" s="25" t="s">
        <v>76</v>
      </c>
      <c r="C40" s="29" t="s">
        <v>77</v>
      </c>
      <c r="D40" s="29"/>
      <c r="E40" s="29"/>
      <c r="F40" s="29"/>
      <c r="G40" s="29"/>
      <c r="H40" s="29"/>
      <c r="I40" s="15">
        <v>42284000</v>
      </c>
      <c r="J40" s="15">
        <v>46074000</v>
      </c>
      <c r="K40" s="16">
        <v>46995000</v>
      </c>
    </row>
    <row r="41" spans="1:11" ht="57" customHeight="1" x14ac:dyDescent="0.25">
      <c r="A41" s="14" t="s">
        <v>7</v>
      </c>
      <c r="B41" s="25" t="s">
        <v>78</v>
      </c>
      <c r="C41" s="29" t="s">
        <v>79</v>
      </c>
      <c r="D41" s="29"/>
      <c r="E41" s="29"/>
      <c r="F41" s="29"/>
      <c r="G41" s="29"/>
      <c r="H41" s="29"/>
      <c r="I41" s="15">
        <v>200000</v>
      </c>
      <c r="J41" s="15">
        <v>200000</v>
      </c>
      <c r="K41" s="16">
        <v>200000</v>
      </c>
    </row>
    <row r="42" spans="1:11" ht="45.75" customHeight="1" x14ac:dyDescent="0.25">
      <c r="A42" s="14" t="s">
        <v>7</v>
      </c>
      <c r="B42" s="25" t="s">
        <v>80</v>
      </c>
      <c r="C42" s="29" t="s">
        <v>81</v>
      </c>
      <c r="D42" s="29"/>
      <c r="E42" s="29"/>
      <c r="F42" s="29"/>
      <c r="G42" s="29"/>
      <c r="H42" s="29"/>
      <c r="I42" s="15">
        <v>200000</v>
      </c>
      <c r="J42" s="15">
        <v>200000</v>
      </c>
      <c r="K42" s="16">
        <v>200000</v>
      </c>
    </row>
    <row r="43" spans="1:11" ht="23.25" customHeight="1" x14ac:dyDescent="0.25">
      <c r="A43" s="14" t="s">
        <v>7</v>
      </c>
      <c r="B43" s="25" t="s">
        <v>82</v>
      </c>
      <c r="C43" s="29" t="s">
        <v>83</v>
      </c>
      <c r="D43" s="29"/>
      <c r="E43" s="29"/>
      <c r="F43" s="29"/>
      <c r="G43" s="29"/>
      <c r="H43" s="29"/>
      <c r="I43" s="15">
        <v>22235000</v>
      </c>
      <c r="J43" s="15">
        <v>23133000</v>
      </c>
      <c r="K43" s="16">
        <v>24067000</v>
      </c>
    </row>
    <row r="44" spans="1:11" ht="23.25" customHeight="1" x14ac:dyDescent="0.25">
      <c r="A44" s="14" t="s">
        <v>7</v>
      </c>
      <c r="B44" s="25" t="s">
        <v>84</v>
      </c>
      <c r="C44" s="29" t="s">
        <v>85</v>
      </c>
      <c r="D44" s="29"/>
      <c r="E44" s="29"/>
      <c r="F44" s="29"/>
      <c r="G44" s="29"/>
      <c r="H44" s="29"/>
      <c r="I44" s="15">
        <v>22235000</v>
      </c>
      <c r="J44" s="15">
        <v>23133000</v>
      </c>
      <c r="K44" s="16">
        <v>24067000</v>
      </c>
    </row>
    <row r="45" spans="1:11" ht="23.25" customHeight="1" x14ac:dyDescent="0.25">
      <c r="A45" s="11" t="s">
        <v>7</v>
      </c>
      <c r="B45" s="24" t="s">
        <v>86</v>
      </c>
      <c r="C45" s="30" t="s">
        <v>87</v>
      </c>
      <c r="D45" s="30"/>
      <c r="E45" s="30"/>
      <c r="F45" s="30"/>
      <c r="G45" s="30"/>
      <c r="H45" s="30"/>
      <c r="I45" s="12">
        <v>1000000</v>
      </c>
      <c r="J45" s="12">
        <v>0</v>
      </c>
      <c r="K45" s="13">
        <v>0</v>
      </c>
    </row>
    <row r="46" spans="1:11" ht="34.5" customHeight="1" x14ac:dyDescent="0.25">
      <c r="A46" s="14" t="s">
        <v>7</v>
      </c>
      <c r="B46" s="25" t="s">
        <v>88</v>
      </c>
      <c r="C46" s="29" t="s">
        <v>89</v>
      </c>
      <c r="D46" s="29"/>
      <c r="E46" s="29"/>
      <c r="F46" s="29"/>
      <c r="G46" s="29"/>
      <c r="H46" s="29"/>
      <c r="I46" s="15">
        <v>1000000</v>
      </c>
      <c r="J46" s="15">
        <v>0</v>
      </c>
      <c r="K46" s="16">
        <v>0</v>
      </c>
    </row>
    <row r="47" spans="1:11" ht="34.5" customHeight="1" x14ac:dyDescent="0.25">
      <c r="A47" s="14" t="s">
        <v>7</v>
      </c>
      <c r="B47" s="25" t="s">
        <v>90</v>
      </c>
      <c r="C47" s="29" t="s">
        <v>91</v>
      </c>
      <c r="D47" s="29"/>
      <c r="E47" s="29"/>
      <c r="F47" s="29"/>
      <c r="G47" s="29"/>
      <c r="H47" s="29"/>
      <c r="I47" s="15">
        <v>1000000</v>
      </c>
      <c r="J47" s="15">
        <v>0</v>
      </c>
      <c r="K47" s="16">
        <v>0</v>
      </c>
    </row>
    <row r="48" spans="1:11" ht="57" customHeight="1" x14ac:dyDescent="0.25">
      <c r="A48" s="11" t="s">
        <v>7</v>
      </c>
      <c r="B48" s="24" t="s">
        <v>92</v>
      </c>
      <c r="C48" s="30" t="s">
        <v>93</v>
      </c>
      <c r="D48" s="30"/>
      <c r="E48" s="30"/>
      <c r="F48" s="30"/>
      <c r="G48" s="30"/>
      <c r="H48" s="30"/>
      <c r="I48" s="12">
        <v>59500000</v>
      </c>
      <c r="J48" s="12">
        <v>56500000</v>
      </c>
      <c r="K48" s="13">
        <v>54500000</v>
      </c>
    </row>
    <row r="49" spans="1:11" ht="57" customHeight="1" x14ac:dyDescent="0.25">
      <c r="A49" s="14" t="s">
        <v>7</v>
      </c>
      <c r="B49" s="25" t="s">
        <v>94</v>
      </c>
      <c r="C49" s="29" t="s">
        <v>95</v>
      </c>
      <c r="D49" s="29"/>
      <c r="E49" s="29"/>
      <c r="F49" s="29"/>
      <c r="G49" s="29"/>
      <c r="H49" s="29"/>
      <c r="I49" s="15">
        <v>53000000</v>
      </c>
      <c r="J49" s="15">
        <v>50000000</v>
      </c>
      <c r="K49" s="16">
        <v>48000000</v>
      </c>
    </row>
    <row r="50" spans="1:11" ht="57" customHeight="1" x14ac:dyDescent="0.25">
      <c r="A50" s="14" t="s">
        <v>7</v>
      </c>
      <c r="B50" s="25" t="s">
        <v>96</v>
      </c>
      <c r="C50" s="29" t="s">
        <v>97</v>
      </c>
      <c r="D50" s="29"/>
      <c r="E50" s="29"/>
      <c r="F50" s="29"/>
      <c r="G50" s="29"/>
      <c r="H50" s="29"/>
      <c r="I50" s="15">
        <v>53000000</v>
      </c>
      <c r="J50" s="15">
        <v>50000000</v>
      </c>
      <c r="K50" s="16">
        <v>48000000</v>
      </c>
    </row>
    <row r="51" spans="1:11" ht="68.25" customHeight="1" x14ac:dyDescent="0.25">
      <c r="A51" s="14" t="s">
        <v>7</v>
      </c>
      <c r="B51" s="25" t="s">
        <v>98</v>
      </c>
      <c r="C51" s="29" t="s">
        <v>99</v>
      </c>
      <c r="D51" s="29"/>
      <c r="E51" s="29"/>
      <c r="F51" s="29"/>
      <c r="G51" s="29"/>
      <c r="H51" s="29"/>
      <c r="I51" s="15">
        <v>6500000</v>
      </c>
      <c r="J51" s="15">
        <v>6500000</v>
      </c>
      <c r="K51" s="16">
        <v>6500000</v>
      </c>
    </row>
    <row r="52" spans="1:11" ht="68.25" customHeight="1" x14ac:dyDescent="0.25">
      <c r="A52" s="14" t="s">
        <v>7</v>
      </c>
      <c r="B52" s="25" t="s">
        <v>100</v>
      </c>
      <c r="C52" s="29" t="s">
        <v>101</v>
      </c>
      <c r="D52" s="29"/>
      <c r="E52" s="29"/>
      <c r="F52" s="29"/>
      <c r="G52" s="29"/>
      <c r="H52" s="29"/>
      <c r="I52" s="15">
        <v>6500000</v>
      </c>
      <c r="J52" s="15">
        <v>6500000</v>
      </c>
      <c r="K52" s="16">
        <v>6500000</v>
      </c>
    </row>
    <row r="53" spans="1:11" ht="15" customHeight="1" x14ac:dyDescent="0.25">
      <c r="A53" s="11" t="s">
        <v>7</v>
      </c>
      <c r="B53" s="24" t="s">
        <v>102</v>
      </c>
      <c r="C53" s="30" t="s">
        <v>103</v>
      </c>
      <c r="D53" s="30"/>
      <c r="E53" s="30"/>
      <c r="F53" s="30"/>
      <c r="G53" s="30"/>
      <c r="H53" s="30"/>
      <c r="I53" s="12">
        <v>2073000</v>
      </c>
      <c r="J53" s="12">
        <v>2073000</v>
      </c>
      <c r="K53" s="13">
        <v>2074000</v>
      </c>
    </row>
    <row r="54" spans="1:11" ht="15" customHeight="1" x14ac:dyDescent="0.25">
      <c r="A54" s="11" t="s">
        <v>7</v>
      </c>
      <c r="B54" s="24" t="s">
        <v>104</v>
      </c>
      <c r="C54" s="30" t="s">
        <v>105</v>
      </c>
      <c r="D54" s="30"/>
      <c r="E54" s="30"/>
      <c r="F54" s="30"/>
      <c r="G54" s="30"/>
      <c r="H54" s="30"/>
      <c r="I54" s="12">
        <v>2073000</v>
      </c>
      <c r="J54" s="12">
        <v>2073000</v>
      </c>
      <c r="K54" s="13">
        <v>2074000</v>
      </c>
    </row>
    <row r="55" spans="1:11" ht="23.25" customHeight="1" x14ac:dyDescent="0.25">
      <c r="A55" s="11" t="s">
        <v>7</v>
      </c>
      <c r="B55" s="24" t="s">
        <v>106</v>
      </c>
      <c r="C55" s="30" t="s">
        <v>107</v>
      </c>
      <c r="D55" s="30"/>
      <c r="E55" s="30"/>
      <c r="F55" s="30"/>
      <c r="G55" s="30"/>
      <c r="H55" s="30"/>
      <c r="I55" s="12">
        <v>6000000</v>
      </c>
      <c r="J55" s="12">
        <v>6000000</v>
      </c>
      <c r="K55" s="13">
        <v>6000000</v>
      </c>
    </row>
    <row r="56" spans="1:11" ht="15" customHeight="1" x14ac:dyDescent="0.25">
      <c r="A56" s="11" t="s">
        <v>7</v>
      </c>
      <c r="B56" s="24" t="s">
        <v>108</v>
      </c>
      <c r="C56" s="30" t="s">
        <v>109</v>
      </c>
      <c r="D56" s="30"/>
      <c r="E56" s="30"/>
      <c r="F56" s="30"/>
      <c r="G56" s="30"/>
      <c r="H56" s="30"/>
      <c r="I56" s="12">
        <v>1600000</v>
      </c>
      <c r="J56" s="12">
        <v>1600000</v>
      </c>
      <c r="K56" s="13">
        <v>1600000</v>
      </c>
    </row>
    <row r="57" spans="1:11" ht="15" customHeight="1" x14ac:dyDescent="0.25">
      <c r="A57" s="14" t="s">
        <v>7</v>
      </c>
      <c r="B57" s="25" t="s">
        <v>110</v>
      </c>
      <c r="C57" s="29" t="s">
        <v>111</v>
      </c>
      <c r="D57" s="29"/>
      <c r="E57" s="29"/>
      <c r="F57" s="29"/>
      <c r="G57" s="29"/>
      <c r="H57" s="29"/>
      <c r="I57" s="15">
        <v>1600000</v>
      </c>
      <c r="J57" s="15">
        <v>1600000</v>
      </c>
      <c r="K57" s="16">
        <v>1600000</v>
      </c>
    </row>
    <row r="58" spans="1:11" ht="23.25" customHeight="1" x14ac:dyDescent="0.25">
      <c r="A58" s="14" t="s">
        <v>7</v>
      </c>
      <c r="B58" s="25" t="s">
        <v>112</v>
      </c>
      <c r="C58" s="29" t="s">
        <v>113</v>
      </c>
      <c r="D58" s="29"/>
      <c r="E58" s="29"/>
      <c r="F58" s="29"/>
      <c r="G58" s="29"/>
      <c r="H58" s="29"/>
      <c r="I58" s="15">
        <v>1600000</v>
      </c>
      <c r="J58" s="15">
        <v>1600000</v>
      </c>
      <c r="K58" s="16">
        <v>1600000</v>
      </c>
    </row>
    <row r="59" spans="1:11" ht="15" customHeight="1" x14ac:dyDescent="0.25">
      <c r="A59" s="11" t="s">
        <v>7</v>
      </c>
      <c r="B59" s="24" t="s">
        <v>114</v>
      </c>
      <c r="C59" s="30" t="s">
        <v>115</v>
      </c>
      <c r="D59" s="30"/>
      <c r="E59" s="30"/>
      <c r="F59" s="30"/>
      <c r="G59" s="30"/>
      <c r="H59" s="30"/>
      <c r="I59" s="12">
        <v>4400000</v>
      </c>
      <c r="J59" s="12">
        <v>4400000</v>
      </c>
      <c r="K59" s="13">
        <v>4400000</v>
      </c>
    </row>
    <row r="60" spans="1:11" ht="23.25" customHeight="1" x14ac:dyDescent="0.25">
      <c r="A60" s="14" t="s">
        <v>7</v>
      </c>
      <c r="B60" s="25" t="s">
        <v>116</v>
      </c>
      <c r="C60" s="29" t="s">
        <v>117</v>
      </c>
      <c r="D60" s="29"/>
      <c r="E60" s="29"/>
      <c r="F60" s="29"/>
      <c r="G60" s="29"/>
      <c r="H60" s="29"/>
      <c r="I60" s="15">
        <v>2400000</v>
      </c>
      <c r="J60" s="15">
        <v>2400000</v>
      </c>
      <c r="K60" s="16">
        <v>2400000</v>
      </c>
    </row>
    <row r="61" spans="1:11" ht="23.25" customHeight="1" x14ac:dyDescent="0.25">
      <c r="A61" s="14" t="s">
        <v>7</v>
      </c>
      <c r="B61" s="25" t="s">
        <v>118</v>
      </c>
      <c r="C61" s="29" t="s">
        <v>119</v>
      </c>
      <c r="D61" s="29"/>
      <c r="E61" s="29"/>
      <c r="F61" s="29"/>
      <c r="G61" s="29"/>
      <c r="H61" s="29"/>
      <c r="I61" s="15">
        <v>2400000</v>
      </c>
      <c r="J61" s="15">
        <v>2400000</v>
      </c>
      <c r="K61" s="16">
        <v>2400000</v>
      </c>
    </row>
    <row r="62" spans="1:11" ht="15" customHeight="1" x14ac:dyDescent="0.25">
      <c r="A62" s="14" t="s">
        <v>7</v>
      </c>
      <c r="B62" s="25" t="s">
        <v>120</v>
      </c>
      <c r="C62" s="29" t="s">
        <v>121</v>
      </c>
      <c r="D62" s="29"/>
      <c r="E62" s="29"/>
      <c r="F62" s="29"/>
      <c r="G62" s="29"/>
      <c r="H62" s="29"/>
      <c r="I62" s="15">
        <v>2000000</v>
      </c>
      <c r="J62" s="15">
        <v>2000000</v>
      </c>
      <c r="K62" s="16">
        <v>2000000</v>
      </c>
    </row>
    <row r="63" spans="1:11" ht="15" customHeight="1" x14ac:dyDescent="0.25">
      <c r="A63" s="14" t="s">
        <v>7</v>
      </c>
      <c r="B63" s="25" t="s">
        <v>122</v>
      </c>
      <c r="C63" s="29" t="s">
        <v>123</v>
      </c>
      <c r="D63" s="29"/>
      <c r="E63" s="29"/>
      <c r="F63" s="29"/>
      <c r="G63" s="29"/>
      <c r="H63" s="29"/>
      <c r="I63" s="15">
        <v>2000000</v>
      </c>
      <c r="J63" s="15">
        <v>2000000</v>
      </c>
      <c r="K63" s="16">
        <v>2000000</v>
      </c>
    </row>
    <row r="64" spans="1:11" ht="23.25" customHeight="1" x14ac:dyDescent="0.25">
      <c r="A64" s="11" t="s">
        <v>7</v>
      </c>
      <c r="B64" s="24" t="s">
        <v>124</v>
      </c>
      <c r="C64" s="30" t="s">
        <v>125</v>
      </c>
      <c r="D64" s="30"/>
      <c r="E64" s="30"/>
      <c r="F64" s="30"/>
      <c r="G64" s="30"/>
      <c r="H64" s="30"/>
      <c r="I64" s="12">
        <v>27236000</v>
      </c>
      <c r="J64" s="12">
        <v>26853000</v>
      </c>
      <c r="K64" s="13">
        <v>25170000</v>
      </c>
    </row>
    <row r="65" spans="1:13" ht="57" customHeight="1" x14ac:dyDescent="0.25">
      <c r="A65" s="11" t="s">
        <v>7</v>
      </c>
      <c r="B65" s="24" t="s">
        <v>126</v>
      </c>
      <c r="C65" s="30" t="s">
        <v>127</v>
      </c>
      <c r="D65" s="30"/>
      <c r="E65" s="30"/>
      <c r="F65" s="30"/>
      <c r="G65" s="30"/>
      <c r="H65" s="30"/>
      <c r="I65" s="12">
        <v>5936000</v>
      </c>
      <c r="J65" s="12">
        <v>8369000</v>
      </c>
      <c r="K65" s="13">
        <v>8369000</v>
      </c>
    </row>
    <row r="66" spans="1:13" ht="68.25" customHeight="1" x14ac:dyDescent="0.25">
      <c r="A66" s="14" t="s">
        <v>7</v>
      </c>
      <c r="B66" s="25" t="s">
        <v>128</v>
      </c>
      <c r="C66" s="29" t="s">
        <v>129</v>
      </c>
      <c r="D66" s="29"/>
      <c r="E66" s="29"/>
      <c r="F66" s="29"/>
      <c r="G66" s="29"/>
      <c r="H66" s="29"/>
      <c r="I66" s="15">
        <v>5936000</v>
      </c>
      <c r="J66" s="15">
        <v>8369000</v>
      </c>
      <c r="K66" s="16">
        <v>8369000</v>
      </c>
    </row>
    <row r="67" spans="1:13" ht="57" customHeight="1" x14ac:dyDescent="0.25">
      <c r="A67" s="14" t="s">
        <v>7</v>
      </c>
      <c r="B67" s="25" t="s">
        <v>130</v>
      </c>
      <c r="C67" s="29" t="s">
        <v>131</v>
      </c>
      <c r="D67" s="29"/>
      <c r="E67" s="29"/>
      <c r="F67" s="29"/>
      <c r="G67" s="29"/>
      <c r="H67" s="29"/>
      <c r="I67" s="15">
        <v>5936000</v>
      </c>
      <c r="J67" s="15">
        <v>8369000</v>
      </c>
      <c r="K67" s="16">
        <v>8369000</v>
      </c>
    </row>
    <row r="68" spans="1:13" ht="23.25" customHeight="1" x14ac:dyDescent="0.25">
      <c r="A68" s="11" t="s">
        <v>7</v>
      </c>
      <c r="B68" s="24" t="s">
        <v>132</v>
      </c>
      <c r="C68" s="30" t="s">
        <v>133</v>
      </c>
      <c r="D68" s="30"/>
      <c r="E68" s="30"/>
      <c r="F68" s="30"/>
      <c r="G68" s="30"/>
      <c r="H68" s="30"/>
      <c r="I68" s="12">
        <v>12850000</v>
      </c>
      <c r="J68" s="12">
        <v>11724000</v>
      </c>
      <c r="K68" s="13">
        <v>10717000</v>
      </c>
    </row>
    <row r="69" spans="1:13" ht="23.25" customHeight="1" x14ac:dyDescent="0.25">
      <c r="A69" s="14" t="s">
        <v>7</v>
      </c>
      <c r="B69" s="25" t="s">
        <v>134</v>
      </c>
      <c r="C69" s="29" t="s">
        <v>135</v>
      </c>
      <c r="D69" s="29"/>
      <c r="E69" s="29"/>
      <c r="F69" s="29"/>
      <c r="G69" s="29"/>
      <c r="H69" s="29"/>
      <c r="I69" s="15">
        <v>12850000</v>
      </c>
      <c r="J69" s="15">
        <v>11724000</v>
      </c>
      <c r="K69" s="16">
        <v>10717000</v>
      </c>
    </row>
    <row r="70" spans="1:13" ht="34.5" customHeight="1" x14ac:dyDescent="0.25">
      <c r="A70" s="14" t="s">
        <v>7</v>
      </c>
      <c r="B70" s="25" t="s">
        <v>136</v>
      </c>
      <c r="C70" s="29" t="s">
        <v>137</v>
      </c>
      <c r="D70" s="29"/>
      <c r="E70" s="29"/>
      <c r="F70" s="29"/>
      <c r="G70" s="29"/>
      <c r="H70" s="29"/>
      <c r="I70" s="15">
        <v>12850000</v>
      </c>
      <c r="J70" s="15">
        <v>11724000</v>
      </c>
      <c r="K70" s="16">
        <v>10717000</v>
      </c>
    </row>
    <row r="71" spans="1:13" ht="57" customHeight="1" x14ac:dyDescent="0.25">
      <c r="A71" s="11" t="s">
        <v>7</v>
      </c>
      <c r="B71" s="24" t="s">
        <v>138</v>
      </c>
      <c r="C71" s="30" t="s">
        <v>139</v>
      </c>
      <c r="D71" s="30"/>
      <c r="E71" s="30"/>
      <c r="F71" s="30"/>
      <c r="G71" s="30"/>
      <c r="H71" s="30"/>
      <c r="I71" s="12">
        <v>8450000</v>
      </c>
      <c r="J71" s="12">
        <v>6760000</v>
      </c>
      <c r="K71" s="13">
        <v>6084000</v>
      </c>
    </row>
    <row r="72" spans="1:13" ht="45.75" customHeight="1" x14ac:dyDescent="0.25">
      <c r="A72" s="14" t="s">
        <v>7</v>
      </c>
      <c r="B72" s="25" t="s">
        <v>140</v>
      </c>
      <c r="C72" s="29" t="s">
        <v>141</v>
      </c>
      <c r="D72" s="29"/>
      <c r="E72" s="29"/>
      <c r="F72" s="29"/>
      <c r="G72" s="29"/>
      <c r="H72" s="29"/>
      <c r="I72" s="15">
        <v>8450000</v>
      </c>
      <c r="J72" s="15">
        <v>6760000</v>
      </c>
      <c r="K72" s="16">
        <v>6084000</v>
      </c>
    </row>
    <row r="73" spans="1:13" ht="57" customHeight="1" x14ac:dyDescent="0.25">
      <c r="A73" s="14" t="s">
        <v>7</v>
      </c>
      <c r="B73" s="25" t="s">
        <v>142</v>
      </c>
      <c r="C73" s="29" t="s">
        <v>143</v>
      </c>
      <c r="D73" s="29"/>
      <c r="E73" s="29"/>
      <c r="F73" s="29"/>
      <c r="G73" s="29"/>
      <c r="H73" s="29"/>
      <c r="I73" s="15">
        <v>8450000</v>
      </c>
      <c r="J73" s="15">
        <v>6760000</v>
      </c>
      <c r="K73" s="16">
        <v>6084000</v>
      </c>
    </row>
    <row r="74" spans="1:13" ht="15" customHeight="1" x14ac:dyDescent="0.25">
      <c r="A74" s="11" t="s">
        <v>7</v>
      </c>
      <c r="B74" s="24" t="s">
        <v>144</v>
      </c>
      <c r="C74" s="30" t="s">
        <v>145</v>
      </c>
      <c r="D74" s="30"/>
      <c r="E74" s="30"/>
      <c r="F74" s="30"/>
      <c r="G74" s="30"/>
      <c r="H74" s="30"/>
      <c r="I74" s="12">
        <v>9607000</v>
      </c>
      <c r="J74" s="12">
        <v>9885000</v>
      </c>
      <c r="K74" s="13">
        <v>9854000</v>
      </c>
    </row>
    <row r="75" spans="1:13" ht="15" customHeight="1" x14ac:dyDescent="0.25">
      <c r="A75" s="11" t="s">
        <v>7</v>
      </c>
      <c r="B75" s="24" t="s">
        <v>146</v>
      </c>
      <c r="C75" s="30" t="s">
        <v>147</v>
      </c>
      <c r="D75" s="30"/>
      <c r="E75" s="30"/>
      <c r="F75" s="30"/>
      <c r="G75" s="30"/>
      <c r="H75" s="30"/>
      <c r="I75" s="17">
        <v>5640568600</v>
      </c>
      <c r="J75" s="17">
        <v>5008867100</v>
      </c>
      <c r="K75" s="18">
        <v>4479240900</v>
      </c>
    </row>
    <row r="76" spans="1:13" ht="23.25" customHeight="1" x14ac:dyDescent="0.25">
      <c r="A76" s="11" t="s">
        <v>7</v>
      </c>
      <c r="B76" s="24" t="s">
        <v>148</v>
      </c>
      <c r="C76" s="30" t="s">
        <v>149</v>
      </c>
      <c r="D76" s="30"/>
      <c r="E76" s="30"/>
      <c r="F76" s="30"/>
      <c r="G76" s="30"/>
      <c r="H76" s="30"/>
      <c r="I76" s="17">
        <v>5640568600</v>
      </c>
      <c r="J76" s="17">
        <v>5008867100</v>
      </c>
      <c r="K76" s="18">
        <v>4479240900</v>
      </c>
    </row>
    <row r="77" spans="1:13" ht="15" customHeight="1" x14ac:dyDescent="0.25">
      <c r="A77" s="11" t="s">
        <v>7</v>
      </c>
      <c r="B77" s="24" t="s">
        <v>150</v>
      </c>
      <c r="C77" s="30" t="s">
        <v>151</v>
      </c>
      <c r="D77" s="30"/>
      <c r="E77" s="30"/>
      <c r="F77" s="30"/>
      <c r="G77" s="30"/>
      <c r="H77" s="30"/>
      <c r="I77" s="12">
        <v>3283000</v>
      </c>
      <c r="J77" s="17">
        <f>4068000+2585000</f>
        <v>6653000</v>
      </c>
      <c r="K77" s="18">
        <f>4815000+1791000</f>
        <v>6606000</v>
      </c>
    </row>
    <row r="78" spans="1:13" ht="15" customHeight="1" x14ac:dyDescent="0.25">
      <c r="A78" s="14" t="s">
        <v>7</v>
      </c>
      <c r="B78" s="25" t="s">
        <v>152</v>
      </c>
      <c r="C78" s="29" t="s">
        <v>153</v>
      </c>
      <c r="D78" s="29"/>
      <c r="E78" s="29"/>
      <c r="F78" s="29"/>
      <c r="G78" s="29"/>
      <c r="H78" s="29"/>
      <c r="I78" s="15">
        <v>3283000</v>
      </c>
      <c r="J78" s="15">
        <f>4068000+2585000</f>
        <v>6653000</v>
      </c>
      <c r="K78" s="16">
        <f>4815000+1791000</f>
        <v>6606000</v>
      </c>
    </row>
    <row r="79" spans="1:13" ht="23.25" customHeight="1" x14ac:dyDescent="0.25">
      <c r="A79" s="14" t="s">
        <v>7</v>
      </c>
      <c r="B79" s="25" t="s">
        <v>154</v>
      </c>
      <c r="C79" s="29" t="s">
        <v>155</v>
      </c>
      <c r="D79" s="29"/>
      <c r="E79" s="29"/>
      <c r="F79" s="29"/>
      <c r="G79" s="29"/>
      <c r="H79" s="29"/>
      <c r="I79" s="15">
        <v>3283000</v>
      </c>
      <c r="J79" s="15">
        <f>4068000+2585000</f>
        <v>6653000</v>
      </c>
      <c r="K79" s="16">
        <f>4815000+1791000</f>
        <v>6606000</v>
      </c>
    </row>
    <row r="80" spans="1:13" ht="23.25" customHeight="1" x14ac:dyDescent="0.25">
      <c r="A80" s="11" t="s">
        <v>7</v>
      </c>
      <c r="B80" s="24" t="s">
        <v>156</v>
      </c>
      <c r="C80" s="30" t="s">
        <v>157</v>
      </c>
      <c r="D80" s="30"/>
      <c r="E80" s="30"/>
      <c r="F80" s="30"/>
      <c r="G80" s="30"/>
      <c r="H80" s="30"/>
      <c r="I80" s="17">
        <f>2482374760-120747200</f>
        <v>2361627560</v>
      </c>
      <c r="J80" s="17">
        <v>1772754100</v>
      </c>
      <c r="K80" s="18">
        <v>1235978900</v>
      </c>
      <c r="M80" s="19"/>
    </row>
    <row r="81" spans="1:13" ht="45.75" customHeight="1" x14ac:dyDescent="0.25">
      <c r="A81" s="14" t="s">
        <v>7</v>
      </c>
      <c r="B81" s="25" t="s">
        <v>158</v>
      </c>
      <c r="C81" s="29" t="s">
        <v>159</v>
      </c>
      <c r="D81" s="29"/>
      <c r="E81" s="29"/>
      <c r="F81" s="29"/>
      <c r="G81" s="29"/>
      <c r="H81" s="29"/>
      <c r="I81" s="15">
        <v>81330000</v>
      </c>
      <c r="J81" s="15">
        <v>84650000</v>
      </c>
      <c r="K81" s="1">
        <v>90516000</v>
      </c>
      <c r="M81" s="19"/>
    </row>
    <row r="82" spans="1:13" ht="45.75" customHeight="1" x14ac:dyDescent="0.25">
      <c r="A82" s="14" t="s">
        <v>7</v>
      </c>
      <c r="B82" s="25" t="s">
        <v>160</v>
      </c>
      <c r="C82" s="29" t="s">
        <v>161</v>
      </c>
      <c r="D82" s="29"/>
      <c r="E82" s="29"/>
      <c r="F82" s="29"/>
      <c r="G82" s="29"/>
      <c r="H82" s="29"/>
      <c r="I82" s="15">
        <v>81330000</v>
      </c>
      <c r="J82" s="15">
        <v>84650000</v>
      </c>
      <c r="K82" s="16">
        <v>90516000</v>
      </c>
      <c r="M82" s="19"/>
    </row>
    <row r="83" spans="1:13" ht="45.75" customHeight="1" x14ac:dyDescent="0.25">
      <c r="A83" s="14" t="s">
        <v>7</v>
      </c>
      <c r="B83" s="25" t="s">
        <v>162</v>
      </c>
      <c r="C83" s="29" t="s">
        <v>163</v>
      </c>
      <c r="D83" s="29"/>
      <c r="E83" s="29"/>
      <c r="F83" s="29"/>
      <c r="G83" s="29"/>
      <c r="H83" s="29"/>
      <c r="I83" s="15">
        <v>3137500</v>
      </c>
      <c r="J83" s="15">
        <v>3137020</v>
      </c>
      <c r="K83" s="16">
        <v>3000000</v>
      </c>
    </row>
    <row r="84" spans="1:13" ht="45.75" customHeight="1" x14ac:dyDescent="0.25">
      <c r="A84" s="14" t="s">
        <v>7</v>
      </c>
      <c r="B84" s="25" t="s">
        <v>164</v>
      </c>
      <c r="C84" s="29" t="s">
        <v>165</v>
      </c>
      <c r="D84" s="29"/>
      <c r="E84" s="29"/>
      <c r="F84" s="29"/>
      <c r="G84" s="29"/>
      <c r="H84" s="29"/>
      <c r="I84" s="15">
        <v>3137500</v>
      </c>
      <c r="J84" s="15">
        <v>3137020</v>
      </c>
      <c r="K84" s="16">
        <v>3000000</v>
      </c>
    </row>
    <row r="85" spans="1:13" ht="57" customHeight="1" x14ac:dyDescent="0.25">
      <c r="A85" s="14" t="s">
        <v>7</v>
      </c>
      <c r="B85" s="25" t="s">
        <v>166</v>
      </c>
      <c r="C85" s="29" t="s">
        <v>167</v>
      </c>
      <c r="D85" s="29"/>
      <c r="E85" s="29"/>
      <c r="F85" s="29"/>
      <c r="G85" s="29"/>
      <c r="H85" s="29"/>
      <c r="I85" s="15">
        <v>22799200</v>
      </c>
      <c r="J85" s="15">
        <v>0</v>
      </c>
      <c r="K85" s="16">
        <v>0</v>
      </c>
    </row>
    <row r="86" spans="1:13" ht="57" customHeight="1" x14ac:dyDescent="0.25">
      <c r="A86" s="14" t="s">
        <v>7</v>
      </c>
      <c r="B86" s="25" t="s">
        <v>168</v>
      </c>
      <c r="C86" s="29" t="s">
        <v>169</v>
      </c>
      <c r="D86" s="29"/>
      <c r="E86" s="29"/>
      <c r="F86" s="29"/>
      <c r="G86" s="29"/>
      <c r="H86" s="29"/>
      <c r="I86" s="15">
        <f>23095690-296500</f>
        <v>22799190</v>
      </c>
      <c r="J86" s="15">
        <v>0</v>
      </c>
      <c r="K86" s="16">
        <v>0</v>
      </c>
    </row>
    <row r="87" spans="1:13" ht="34.5" customHeight="1" x14ac:dyDescent="0.25">
      <c r="A87" s="14" t="s">
        <v>7</v>
      </c>
      <c r="B87" s="25" t="s">
        <v>170</v>
      </c>
      <c r="C87" s="29" t="s">
        <v>171</v>
      </c>
      <c r="D87" s="29"/>
      <c r="E87" s="29"/>
      <c r="F87" s="29"/>
      <c r="G87" s="29"/>
      <c r="H87" s="29"/>
      <c r="I87" s="15">
        <v>0</v>
      </c>
      <c r="J87" s="15">
        <v>0</v>
      </c>
      <c r="K87" s="16">
        <v>8773150</v>
      </c>
    </row>
    <row r="88" spans="1:13" ht="34.5" customHeight="1" x14ac:dyDescent="0.25">
      <c r="A88" s="14" t="s">
        <v>7</v>
      </c>
      <c r="B88" s="25" t="s">
        <v>172</v>
      </c>
      <c r="C88" s="29" t="s">
        <v>173</v>
      </c>
      <c r="D88" s="29"/>
      <c r="E88" s="29"/>
      <c r="F88" s="29"/>
      <c r="G88" s="29"/>
      <c r="H88" s="29"/>
      <c r="I88" s="15">
        <v>0</v>
      </c>
      <c r="J88" s="15">
        <v>0</v>
      </c>
      <c r="K88" s="16">
        <v>8773150</v>
      </c>
    </row>
    <row r="89" spans="1:13" ht="34.5" customHeight="1" x14ac:dyDescent="0.25">
      <c r="A89" s="14" t="s">
        <v>7</v>
      </c>
      <c r="B89" s="25" t="s">
        <v>174</v>
      </c>
      <c r="C89" s="29" t="s">
        <v>175</v>
      </c>
      <c r="D89" s="29"/>
      <c r="E89" s="29"/>
      <c r="F89" s="29"/>
      <c r="G89" s="29"/>
      <c r="H89" s="29"/>
      <c r="I89" s="15">
        <f>130663000+2627000</f>
        <v>133290000</v>
      </c>
      <c r="J89" s="15">
        <f>114559000-6000</f>
        <v>114553000</v>
      </c>
      <c r="K89" s="16">
        <f>118020000-250000</f>
        <v>117770000</v>
      </c>
    </row>
    <row r="90" spans="1:13" ht="45.75" customHeight="1" x14ac:dyDescent="0.25">
      <c r="A90" s="14" t="s">
        <v>7</v>
      </c>
      <c r="B90" s="25" t="s">
        <v>176</v>
      </c>
      <c r="C90" s="29" t="s">
        <v>177</v>
      </c>
      <c r="D90" s="29"/>
      <c r="E90" s="29"/>
      <c r="F90" s="29"/>
      <c r="G90" s="29"/>
      <c r="H90" s="29"/>
      <c r="I90" s="15">
        <v>133290000</v>
      </c>
      <c r="J90" s="15">
        <f>114559000-6000</f>
        <v>114553000</v>
      </c>
      <c r="K90" s="16">
        <f>118020000-250000</f>
        <v>117770000</v>
      </c>
    </row>
    <row r="91" spans="1:13" ht="34.5" customHeight="1" x14ac:dyDescent="0.25">
      <c r="A91" s="14" t="s">
        <v>7</v>
      </c>
      <c r="B91" s="25" t="s">
        <v>178</v>
      </c>
      <c r="C91" s="29" t="s">
        <v>179</v>
      </c>
      <c r="D91" s="29"/>
      <c r="E91" s="29"/>
      <c r="F91" s="29"/>
      <c r="G91" s="29"/>
      <c r="H91" s="29"/>
      <c r="I91" s="15">
        <f>964091080+400</f>
        <v>964091480</v>
      </c>
      <c r="J91" s="15">
        <f>575212760-400</f>
        <v>575212360</v>
      </c>
      <c r="K91" s="16">
        <v>0</v>
      </c>
    </row>
    <row r="92" spans="1:13" ht="34.5" customHeight="1" x14ac:dyDescent="0.25">
      <c r="A92" s="14" t="s">
        <v>7</v>
      </c>
      <c r="B92" s="25" t="s">
        <v>180</v>
      </c>
      <c r="C92" s="29" t="s">
        <v>181</v>
      </c>
      <c r="D92" s="29"/>
      <c r="E92" s="29"/>
      <c r="F92" s="29"/>
      <c r="G92" s="29"/>
      <c r="H92" s="29"/>
      <c r="I92" s="15">
        <f>964091080+400</f>
        <v>964091480</v>
      </c>
      <c r="J92" s="15">
        <f>575212760-400</f>
        <v>575212360</v>
      </c>
      <c r="K92" s="16">
        <v>0</v>
      </c>
    </row>
    <row r="93" spans="1:13" ht="34.5" customHeight="1" x14ac:dyDescent="0.25">
      <c r="A93" s="14" t="s">
        <v>7</v>
      </c>
      <c r="B93" s="25" t="s">
        <v>182</v>
      </c>
      <c r="C93" s="29" t="s">
        <v>183</v>
      </c>
      <c r="D93" s="29"/>
      <c r="E93" s="29"/>
      <c r="F93" s="29"/>
      <c r="G93" s="29"/>
      <c r="H93" s="29"/>
      <c r="I93" s="15">
        <f>1834670</f>
        <v>1834670</v>
      </c>
      <c r="J93" s="15">
        <v>1743520</v>
      </c>
      <c r="K93" s="16">
        <v>1750810</v>
      </c>
    </row>
    <row r="94" spans="1:13" ht="45.75" customHeight="1" x14ac:dyDescent="0.25">
      <c r="A94" s="14" t="s">
        <v>7</v>
      </c>
      <c r="B94" s="25" t="s">
        <v>184</v>
      </c>
      <c r="C94" s="29" t="s">
        <v>185</v>
      </c>
      <c r="D94" s="29"/>
      <c r="E94" s="29"/>
      <c r="F94" s="29"/>
      <c r="G94" s="29"/>
      <c r="H94" s="29"/>
      <c r="I94" s="15">
        <v>1834670</v>
      </c>
      <c r="J94" s="15">
        <v>1743520</v>
      </c>
      <c r="K94" s="16">
        <v>1750810</v>
      </c>
    </row>
    <row r="95" spans="1:13" ht="23.25" customHeight="1" x14ac:dyDescent="0.25">
      <c r="A95" s="14" t="s">
        <v>7</v>
      </c>
      <c r="B95" s="25" t="s">
        <v>186</v>
      </c>
      <c r="C95" s="29" t="s">
        <v>187</v>
      </c>
      <c r="D95" s="29"/>
      <c r="E95" s="29"/>
      <c r="F95" s="29"/>
      <c r="G95" s="29"/>
      <c r="H95" s="29"/>
      <c r="I95" s="15">
        <f>18327000+1132900</f>
        <v>19459900</v>
      </c>
      <c r="J95" s="15">
        <v>26870000</v>
      </c>
      <c r="K95" s="16">
        <v>27609000</v>
      </c>
    </row>
    <row r="96" spans="1:13" ht="23.25" customHeight="1" x14ac:dyDescent="0.25">
      <c r="A96" s="14" t="s">
        <v>7</v>
      </c>
      <c r="B96" s="25" t="s">
        <v>188</v>
      </c>
      <c r="C96" s="29" t="s">
        <v>189</v>
      </c>
      <c r="D96" s="29"/>
      <c r="E96" s="29"/>
      <c r="F96" s="29"/>
      <c r="G96" s="29"/>
      <c r="H96" s="29"/>
      <c r="I96" s="15">
        <f>18327000+1132900</f>
        <v>19459900</v>
      </c>
      <c r="J96" s="15">
        <v>26870000</v>
      </c>
      <c r="K96" s="16">
        <v>27609000</v>
      </c>
    </row>
    <row r="97" spans="1:11" ht="15" customHeight="1" x14ac:dyDescent="0.25">
      <c r="A97" s="14" t="s">
        <v>7</v>
      </c>
      <c r="B97" s="25" t="s">
        <v>190</v>
      </c>
      <c r="C97" s="29" t="s">
        <v>191</v>
      </c>
      <c r="D97" s="29"/>
      <c r="E97" s="29"/>
      <c r="F97" s="29"/>
      <c r="G97" s="29"/>
      <c r="H97" s="29"/>
      <c r="I97" s="15">
        <v>1176430</v>
      </c>
      <c r="J97" s="15">
        <v>862970</v>
      </c>
      <c r="K97" s="16">
        <v>866420</v>
      </c>
    </row>
    <row r="98" spans="1:11" ht="15" customHeight="1" x14ac:dyDescent="0.25">
      <c r="A98" s="14" t="s">
        <v>7</v>
      </c>
      <c r="B98" s="25" t="s">
        <v>192</v>
      </c>
      <c r="C98" s="29" t="s">
        <v>193</v>
      </c>
      <c r="D98" s="29"/>
      <c r="E98" s="29"/>
      <c r="F98" s="29"/>
      <c r="G98" s="29"/>
      <c r="H98" s="29"/>
      <c r="I98" s="15">
        <v>1176430</v>
      </c>
      <c r="J98" s="15">
        <v>862970</v>
      </c>
      <c r="K98" s="16">
        <v>866420</v>
      </c>
    </row>
    <row r="99" spans="1:11" ht="15" customHeight="1" x14ac:dyDescent="0.25">
      <c r="A99" s="14" t="s">
        <v>7</v>
      </c>
      <c r="B99" s="25" t="s">
        <v>194</v>
      </c>
      <c r="C99" s="29" t="s">
        <v>195</v>
      </c>
      <c r="D99" s="29"/>
      <c r="E99" s="29"/>
      <c r="F99" s="29"/>
      <c r="G99" s="29"/>
      <c r="H99" s="29"/>
      <c r="I99" s="15">
        <f>1258719390-124211000</f>
        <v>1134508390</v>
      </c>
      <c r="J99" s="15">
        <f>928898470+36826700</f>
        <v>965725170</v>
      </c>
      <c r="K99" s="16">
        <f>1057614560-71921000-100</f>
        <v>985693460</v>
      </c>
    </row>
    <row r="100" spans="1:11" ht="15" customHeight="1" x14ac:dyDescent="0.25">
      <c r="A100" s="14" t="s">
        <v>7</v>
      </c>
      <c r="B100" s="25" t="s">
        <v>196</v>
      </c>
      <c r="C100" s="29" t="s">
        <v>197</v>
      </c>
      <c r="D100" s="29"/>
      <c r="E100" s="29"/>
      <c r="F100" s="29"/>
      <c r="G100" s="29"/>
      <c r="H100" s="29"/>
      <c r="I100" s="15">
        <f>1258719390-124211000</f>
        <v>1134508390</v>
      </c>
      <c r="J100" s="15">
        <f>928898470+36826700</f>
        <v>965725170</v>
      </c>
      <c r="K100" s="16">
        <f>1057614560-71921000-100</f>
        <v>985693460</v>
      </c>
    </row>
    <row r="101" spans="1:11" ht="15" customHeight="1" x14ac:dyDescent="0.25">
      <c r="A101" s="11" t="s">
        <v>7</v>
      </c>
      <c r="B101" s="24" t="s">
        <v>198</v>
      </c>
      <c r="C101" s="30" t="s">
        <v>199</v>
      </c>
      <c r="D101" s="30"/>
      <c r="E101" s="30"/>
      <c r="F101" s="30"/>
      <c r="G101" s="30"/>
      <c r="H101" s="30"/>
      <c r="I101" s="17">
        <f>3223845020+50813000</f>
        <v>3274658020</v>
      </c>
      <c r="J101" s="17">
        <v>3228460000</v>
      </c>
      <c r="K101" s="18">
        <v>3235656000</v>
      </c>
    </row>
    <row r="102" spans="1:11" ht="34.5" customHeight="1" x14ac:dyDescent="0.25">
      <c r="A102" s="14" t="s">
        <v>7</v>
      </c>
      <c r="B102" s="25" t="s">
        <v>200</v>
      </c>
      <c r="C102" s="29" t="s">
        <v>201</v>
      </c>
      <c r="D102" s="29"/>
      <c r="E102" s="29"/>
      <c r="F102" s="29"/>
      <c r="G102" s="29"/>
      <c r="H102" s="29"/>
      <c r="I102" s="15">
        <f>51951000-1425000</f>
        <v>50526000</v>
      </c>
      <c r="J102" s="15">
        <f>53804000-1481000</f>
        <v>52323000</v>
      </c>
      <c r="K102" s="16">
        <f>55778000-1540000</f>
        <v>54238000</v>
      </c>
    </row>
    <row r="103" spans="1:11" ht="23.25" customHeight="1" x14ac:dyDescent="0.25">
      <c r="A103" s="14" t="s">
        <v>7</v>
      </c>
      <c r="B103" s="25" t="s">
        <v>202</v>
      </c>
      <c r="C103" s="29" t="s">
        <v>203</v>
      </c>
      <c r="D103" s="29"/>
      <c r="E103" s="29"/>
      <c r="F103" s="29"/>
      <c r="G103" s="29"/>
      <c r="H103" s="29"/>
      <c r="I103" s="15">
        <f>51951000-1425000</f>
        <v>50526000</v>
      </c>
      <c r="J103" s="15">
        <f>53804000-1481000</f>
        <v>52323000</v>
      </c>
      <c r="K103" s="16">
        <f>55778000-1540000</f>
        <v>54238000</v>
      </c>
    </row>
    <row r="104" spans="1:11" ht="23.25" customHeight="1" x14ac:dyDescent="0.25">
      <c r="A104" s="14" t="s">
        <v>7</v>
      </c>
      <c r="B104" s="25" t="s">
        <v>204</v>
      </c>
      <c r="C104" s="29" t="s">
        <v>205</v>
      </c>
      <c r="D104" s="29"/>
      <c r="E104" s="29"/>
      <c r="F104" s="29"/>
      <c r="G104" s="29"/>
      <c r="H104" s="29"/>
      <c r="I104" s="15">
        <v>69419020</v>
      </c>
      <c r="J104" s="15">
        <v>69509020</v>
      </c>
      <c r="K104" s="16">
        <v>69519020</v>
      </c>
    </row>
    <row r="105" spans="1:11" ht="23.25" customHeight="1" x14ac:dyDescent="0.25">
      <c r="A105" s="14" t="s">
        <v>7</v>
      </c>
      <c r="B105" s="25" t="s">
        <v>206</v>
      </c>
      <c r="C105" s="29" t="s">
        <v>207</v>
      </c>
      <c r="D105" s="29"/>
      <c r="E105" s="29"/>
      <c r="F105" s="29"/>
      <c r="G105" s="29"/>
      <c r="H105" s="29"/>
      <c r="I105" s="15">
        <v>69419020</v>
      </c>
      <c r="J105" s="15">
        <v>69509020</v>
      </c>
      <c r="K105" s="16">
        <v>69519020</v>
      </c>
    </row>
    <row r="106" spans="1:11" ht="45.75" customHeight="1" x14ac:dyDescent="0.25">
      <c r="A106" s="14" t="s">
        <v>7</v>
      </c>
      <c r="B106" s="25" t="s">
        <v>208</v>
      </c>
      <c r="C106" s="29" t="s">
        <v>209</v>
      </c>
      <c r="D106" s="29"/>
      <c r="E106" s="29"/>
      <c r="F106" s="29"/>
      <c r="G106" s="29"/>
      <c r="H106" s="29"/>
      <c r="I106" s="15">
        <v>71217000</v>
      </c>
      <c r="J106" s="15">
        <v>71217000</v>
      </c>
      <c r="K106" s="16">
        <v>71217000</v>
      </c>
    </row>
    <row r="107" spans="1:11" ht="45.75" customHeight="1" x14ac:dyDescent="0.25">
      <c r="A107" s="14" t="s">
        <v>7</v>
      </c>
      <c r="B107" s="25" t="s">
        <v>210</v>
      </c>
      <c r="C107" s="29" t="s">
        <v>211</v>
      </c>
      <c r="D107" s="29"/>
      <c r="E107" s="29"/>
      <c r="F107" s="29"/>
      <c r="G107" s="29"/>
      <c r="H107" s="29"/>
      <c r="I107" s="15">
        <v>71217000</v>
      </c>
      <c r="J107" s="15">
        <v>71217000</v>
      </c>
      <c r="K107" s="16">
        <v>71217000</v>
      </c>
    </row>
    <row r="108" spans="1:11" ht="45.75" customHeight="1" x14ac:dyDescent="0.25">
      <c r="A108" s="14" t="s">
        <v>7</v>
      </c>
      <c r="B108" s="25" t="s">
        <v>212</v>
      </c>
      <c r="C108" s="29" t="s">
        <v>213</v>
      </c>
      <c r="D108" s="29"/>
      <c r="E108" s="29"/>
      <c r="F108" s="29"/>
      <c r="G108" s="29"/>
      <c r="H108" s="29"/>
      <c r="I108" s="15">
        <v>78891000</v>
      </c>
      <c r="J108" s="15">
        <v>34301000</v>
      </c>
      <c r="K108" s="16">
        <v>37731000</v>
      </c>
    </row>
    <row r="109" spans="1:11" ht="45.75" customHeight="1" x14ac:dyDescent="0.25">
      <c r="A109" s="14" t="s">
        <v>7</v>
      </c>
      <c r="B109" s="25" t="s">
        <v>214</v>
      </c>
      <c r="C109" s="29" t="s">
        <v>215</v>
      </c>
      <c r="D109" s="29"/>
      <c r="E109" s="29"/>
      <c r="F109" s="29"/>
      <c r="G109" s="29"/>
      <c r="H109" s="29"/>
      <c r="I109" s="15">
        <v>78891000</v>
      </c>
      <c r="J109" s="15">
        <v>34301000</v>
      </c>
      <c r="K109" s="16">
        <v>37731000</v>
      </c>
    </row>
    <row r="110" spans="1:11" ht="34.5" customHeight="1" x14ac:dyDescent="0.25">
      <c r="A110" s="14" t="s">
        <v>7</v>
      </c>
      <c r="B110" s="25" t="s">
        <v>216</v>
      </c>
      <c r="C110" s="29" t="s">
        <v>217</v>
      </c>
      <c r="D110" s="29"/>
      <c r="E110" s="29"/>
      <c r="F110" s="29"/>
      <c r="G110" s="29"/>
      <c r="H110" s="29"/>
      <c r="I110" s="15">
        <v>2283000</v>
      </c>
      <c r="J110" s="15">
        <v>154000</v>
      </c>
      <c r="K110" s="16">
        <v>94000</v>
      </c>
    </row>
    <row r="111" spans="1:11" ht="45.75" customHeight="1" x14ac:dyDescent="0.25">
      <c r="A111" s="14" t="s">
        <v>7</v>
      </c>
      <c r="B111" s="25" t="s">
        <v>218</v>
      </c>
      <c r="C111" s="29" t="s">
        <v>219</v>
      </c>
      <c r="D111" s="29"/>
      <c r="E111" s="29"/>
      <c r="F111" s="29"/>
      <c r="G111" s="29"/>
      <c r="H111" s="29"/>
      <c r="I111" s="15">
        <v>2283000</v>
      </c>
      <c r="J111" s="15">
        <v>154000</v>
      </c>
      <c r="K111" s="16">
        <v>94000</v>
      </c>
    </row>
    <row r="112" spans="1:11" ht="34.5" customHeight="1" x14ac:dyDescent="0.25">
      <c r="A112" s="14" t="s">
        <v>7</v>
      </c>
      <c r="B112" s="25" t="s">
        <v>220</v>
      </c>
      <c r="C112" s="29" t="s">
        <v>221</v>
      </c>
      <c r="D112" s="29"/>
      <c r="E112" s="29"/>
      <c r="F112" s="29"/>
      <c r="G112" s="29"/>
      <c r="H112" s="29"/>
      <c r="I112" s="15">
        <v>1366000</v>
      </c>
      <c r="J112" s="15">
        <v>0</v>
      </c>
      <c r="K112" s="16">
        <v>0</v>
      </c>
    </row>
    <row r="113" spans="1:11" ht="34.5" customHeight="1" x14ac:dyDescent="0.25">
      <c r="A113" s="14" t="s">
        <v>7</v>
      </c>
      <c r="B113" s="25" t="s">
        <v>222</v>
      </c>
      <c r="C113" s="29" t="s">
        <v>223</v>
      </c>
      <c r="D113" s="29"/>
      <c r="E113" s="29"/>
      <c r="F113" s="29"/>
      <c r="G113" s="29"/>
      <c r="H113" s="29"/>
      <c r="I113" s="15">
        <v>1366000</v>
      </c>
      <c r="J113" s="15">
        <v>0</v>
      </c>
      <c r="K113" s="16">
        <v>0</v>
      </c>
    </row>
    <row r="114" spans="1:11" ht="45.75" customHeight="1" x14ac:dyDescent="0.25">
      <c r="A114" s="14" t="s">
        <v>7</v>
      </c>
      <c r="B114" s="25" t="s">
        <v>224</v>
      </c>
      <c r="C114" s="29" t="s">
        <v>225</v>
      </c>
      <c r="D114" s="29"/>
      <c r="E114" s="29"/>
      <c r="F114" s="29"/>
      <c r="G114" s="29"/>
      <c r="H114" s="29"/>
      <c r="I114" s="15">
        <v>67964000</v>
      </c>
      <c r="J114" s="15">
        <v>67964000</v>
      </c>
      <c r="K114" s="16">
        <f>69839000+26000</f>
        <v>69865000</v>
      </c>
    </row>
    <row r="115" spans="1:11" ht="34.5" customHeight="1" x14ac:dyDescent="0.25">
      <c r="A115" s="14" t="s">
        <v>7</v>
      </c>
      <c r="B115" s="25" t="s">
        <v>226</v>
      </c>
      <c r="C115" s="29" t="s">
        <v>227</v>
      </c>
      <c r="D115" s="29"/>
      <c r="E115" s="29"/>
      <c r="F115" s="29"/>
      <c r="G115" s="29"/>
      <c r="H115" s="29"/>
      <c r="I115" s="15">
        <v>67964000</v>
      </c>
      <c r="J115" s="15">
        <v>67964000</v>
      </c>
      <c r="K115" s="16">
        <f>69839000+26000</f>
        <v>69865000</v>
      </c>
    </row>
    <row r="116" spans="1:11" ht="15" customHeight="1" x14ac:dyDescent="0.25">
      <c r="A116" s="14" t="s">
        <v>7</v>
      </c>
      <c r="B116" s="25" t="s">
        <v>228</v>
      </c>
      <c r="C116" s="29" t="s">
        <v>229</v>
      </c>
      <c r="D116" s="29"/>
      <c r="E116" s="29"/>
      <c r="F116" s="29"/>
      <c r="G116" s="29"/>
      <c r="H116" s="29"/>
      <c r="I116" s="15">
        <f t="shared" ref="I116:K117" si="0">2880754000+52238000</f>
        <v>2932992000</v>
      </c>
      <c r="J116" s="15">
        <f t="shared" si="0"/>
        <v>2932992000</v>
      </c>
      <c r="K116" s="16">
        <f t="shared" si="0"/>
        <v>2932992000</v>
      </c>
    </row>
    <row r="117" spans="1:11" ht="15" customHeight="1" x14ac:dyDescent="0.25">
      <c r="A117" s="14" t="s">
        <v>7</v>
      </c>
      <c r="B117" s="25" t="s">
        <v>230</v>
      </c>
      <c r="C117" s="29" t="s">
        <v>231</v>
      </c>
      <c r="D117" s="29"/>
      <c r="E117" s="29"/>
      <c r="F117" s="29"/>
      <c r="G117" s="29"/>
      <c r="H117" s="29"/>
      <c r="I117" s="15">
        <f t="shared" si="0"/>
        <v>2932992000</v>
      </c>
      <c r="J117" s="15">
        <f t="shared" si="0"/>
        <v>2932992000</v>
      </c>
      <c r="K117" s="1">
        <f t="shared" si="0"/>
        <v>2932992000</v>
      </c>
    </row>
    <row r="118" spans="1:11" ht="15" customHeight="1" x14ac:dyDescent="0.25">
      <c r="A118" s="11" t="s">
        <v>7</v>
      </c>
      <c r="B118" s="24" t="s">
        <v>232</v>
      </c>
      <c r="C118" s="30" t="s">
        <v>233</v>
      </c>
      <c r="D118" s="30"/>
      <c r="E118" s="30"/>
      <c r="F118" s="30"/>
      <c r="G118" s="30"/>
      <c r="H118" s="30"/>
      <c r="I118" s="12">
        <v>1000000</v>
      </c>
      <c r="J118" s="12">
        <v>1000000</v>
      </c>
      <c r="K118" s="13">
        <v>1000000</v>
      </c>
    </row>
    <row r="119" spans="1:11" ht="15" customHeight="1" x14ac:dyDescent="0.25">
      <c r="A119" s="14" t="s">
        <v>7</v>
      </c>
      <c r="B119" s="25" t="s">
        <v>234</v>
      </c>
      <c r="C119" s="29" t="s">
        <v>235</v>
      </c>
      <c r="D119" s="29"/>
      <c r="E119" s="29"/>
      <c r="F119" s="29"/>
      <c r="G119" s="29"/>
      <c r="H119" s="29"/>
      <c r="I119" s="15">
        <v>1000000</v>
      </c>
      <c r="J119" s="15">
        <v>1000000</v>
      </c>
      <c r="K119" s="16">
        <v>1000000</v>
      </c>
    </row>
    <row r="120" spans="1:11" ht="23.25" customHeight="1" x14ac:dyDescent="0.25">
      <c r="A120" s="14" t="s">
        <v>7</v>
      </c>
      <c r="B120" s="25" t="s">
        <v>236</v>
      </c>
      <c r="C120" s="29" t="s">
        <v>237</v>
      </c>
      <c r="D120" s="29"/>
      <c r="E120" s="29"/>
      <c r="F120" s="29"/>
      <c r="G120" s="29"/>
      <c r="H120" s="29"/>
      <c r="I120" s="15">
        <v>1000000</v>
      </c>
      <c r="J120" s="15">
        <v>1000000</v>
      </c>
      <c r="K120" s="16">
        <v>1000000</v>
      </c>
    </row>
    <row r="121" spans="1:11" ht="21" customHeight="1" x14ac:dyDescent="0.25">
      <c r="A121" s="26" t="s">
        <v>238</v>
      </c>
      <c r="B121" s="27"/>
      <c r="C121" s="27"/>
      <c r="D121" s="27"/>
      <c r="E121" s="27"/>
      <c r="F121" s="27"/>
      <c r="G121" s="27"/>
      <c r="H121" s="27"/>
      <c r="I121" s="20">
        <v>11399990600</v>
      </c>
      <c r="J121" s="20">
        <v>10217056100</v>
      </c>
      <c r="K121" s="21">
        <v>9442933900</v>
      </c>
    </row>
    <row r="122" spans="1:1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4" spans="1:11" x14ac:dyDescent="0.25">
      <c r="I124" s="22"/>
      <c r="J124" s="22"/>
      <c r="K124" s="22"/>
    </row>
  </sheetData>
  <mergeCells count="122">
    <mergeCell ref="A2:K2"/>
    <mergeCell ref="A4:A5"/>
    <mergeCell ref="B4:B5"/>
    <mergeCell ref="C4:H5"/>
    <mergeCell ref="I4:K4"/>
    <mergeCell ref="C6:H6"/>
    <mergeCell ref="C7:H7"/>
    <mergeCell ref="C8:H8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C23:H23"/>
    <mergeCell ref="C24:H24"/>
    <mergeCell ref="C25:H25"/>
    <mergeCell ref="C26:H26"/>
    <mergeCell ref="C27:H27"/>
    <mergeCell ref="C28:H28"/>
    <mergeCell ref="C29:H29"/>
    <mergeCell ref="C30:H30"/>
    <mergeCell ref="C31:H31"/>
    <mergeCell ref="C32:H32"/>
    <mergeCell ref="C33:H33"/>
    <mergeCell ref="C34:H34"/>
    <mergeCell ref="C35:H35"/>
    <mergeCell ref="C36:H36"/>
    <mergeCell ref="C37:H37"/>
    <mergeCell ref="C38:H38"/>
    <mergeCell ref="C39:H39"/>
    <mergeCell ref="C40:H40"/>
    <mergeCell ref="C41:H41"/>
    <mergeCell ref="C42:H42"/>
    <mergeCell ref="C43:H43"/>
    <mergeCell ref="C44:H44"/>
    <mergeCell ref="C45:H45"/>
    <mergeCell ref="C46:H46"/>
    <mergeCell ref="C47:H47"/>
    <mergeCell ref="C48:H48"/>
    <mergeCell ref="C49:H49"/>
    <mergeCell ref="C50:H50"/>
    <mergeCell ref="C51:H51"/>
    <mergeCell ref="C52:H52"/>
    <mergeCell ref="C53:H53"/>
    <mergeCell ref="C54:H54"/>
    <mergeCell ref="C55:H55"/>
    <mergeCell ref="C56:H56"/>
    <mergeCell ref="C57:H57"/>
    <mergeCell ref="C58:H58"/>
    <mergeCell ref="C59:H59"/>
    <mergeCell ref="C60:H60"/>
    <mergeCell ref="C61:H61"/>
    <mergeCell ref="C62:H62"/>
    <mergeCell ref="C63:H63"/>
    <mergeCell ref="C64:H64"/>
    <mergeCell ref="C65:H65"/>
    <mergeCell ref="C66:H66"/>
    <mergeCell ref="C67:H67"/>
    <mergeCell ref="C68:H68"/>
    <mergeCell ref="C69:H69"/>
    <mergeCell ref="C70:H70"/>
    <mergeCell ref="C71:H71"/>
    <mergeCell ref="C72:H72"/>
    <mergeCell ref="C73:H73"/>
    <mergeCell ref="C74:H74"/>
    <mergeCell ref="C75:H75"/>
    <mergeCell ref="C76:H76"/>
    <mergeCell ref="C77:H77"/>
    <mergeCell ref="C78:H78"/>
    <mergeCell ref="C79:H79"/>
    <mergeCell ref="C80:H80"/>
    <mergeCell ref="C81:H81"/>
    <mergeCell ref="C82:H82"/>
    <mergeCell ref="C83:H83"/>
    <mergeCell ref="C84:H84"/>
    <mergeCell ref="C85:H85"/>
    <mergeCell ref="C86:H86"/>
    <mergeCell ref="C87:H87"/>
    <mergeCell ref="C88:H88"/>
    <mergeCell ref="C89:H89"/>
    <mergeCell ref="C90:H90"/>
    <mergeCell ref="C91:H91"/>
    <mergeCell ref="C92:H92"/>
    <mergeCell ref="C93:H93"/>
    <mergeCell ref="C94:H94"/>
    <mergeCell ref="C95:H95"/>
    <mergeCell ref="C96:H96"/>
    <mergeCell ref="C97:H97"/>
    <mergeCell ref="C98:H98"/>
    <mergeCell ref="C99:H99"/>
    <mergeCell ref="C100:H100"/>
    <mergeCell ref="C107:H107"/>
    <mergeCell ref="C108:H108"/>
    <mergeCell ref="C109:H109"/>
    <mergeCell ref="C110:H110"/>
    <mergeCell ref="C101:H101"/>
    <mergeCell ref="C102:H102"/>
    <mergeCell ref="C103:H103"/>
    <mergeCell ref="C104:H104"/>
    <mergeCell ref="C105:H105"/>
    <mergeCell ref="A121:H121"/>
    <mergeCell ref="H1:K1"/>
    <mergeCell ref="C116:H116"/>
    <mergeCell ref="C117:H117"/>
    <mergeCell ref="C118:H118"/>
    <mergeCell ref="C119:H119"/>
    <mergeCell ref="C120:H120"/>
    <mergeCell ref="C111:H111"/>
    <mergeCell ref="C112:H112"/>
    <mergeCell ref="C113:H113"/>
    <mergeCell ref="C114:H114"/>
    <mergeCell ref="C115:H115"/>
    <mergeCell ref="C106:H106"/>
  </mergeCells>
  <pageMargins left="0.31496062992125984" right="0.23622047244094491" top="0.43307086614173229" bottom="0.39370078740157483" header="0.23622047244094491" footer="0.23622047244094491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Н.М. Морозова</cp:lastModifiedBy>
  <cp:lastPrinted>2021-12-14T08:02:49Z</cp:lastPrinted>
  <dcterms:created xsi:type="dcterms:W3CDTF">2021-04-12T14:52:46Z</dcterms:created>
  <dcterms:modified xsi:type="dcterms:W3CDTF">2021-12-15T08:09:50Z</dcterms:modified>
</cp:coreProperties>
</file>